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490" windowHeight="7650"/>
  </bookViews>
  <sheets>
    <sheet name="Índice" sheetId="3" r:id="rId1"/>
    <sheet name="1.1" sheetId="1" r:id="rId2"/>
    <sheet name="1.2" sheetId="4" r:id="rId3"/>
    <sheet name="1.3" sheetId="5" r:id="rId4"/>
  </sheets>
  <definedNames>
    <definedName name="_xlnm._FilterDatabase" localSheetId="1" hidden="1">'1.1'!$C$1:$J$165</definedName>
    <definedName name="_xlnm.Print_Titles" localSheetId="1">'1.1'!$1:$7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" l="1"/>
  <c r="G20" i="4"/>
  <c r="G21" i="4"/>
  <c r="I67" i="1" l="1"/>
  <c r="H47" i="1"/>
  <c r="H46" i="1"/>
  <c r="H22" i="1"/>
  <c r="H78" i="1"/>
  <c r="H26" i="1"/>
  <c r="H14" i="1" l="1"/>
  <c r="H13" i="1"/>
  <c r="D6" i="1"/>
  <c r="G18" i="4" l="1"/>
  <c r="H24" i="1" l="1"/>
  <c r="H44" i="1" l="1"/>
  <c r="H31" i="1"/>
  <c r="H30" i="1"/>
  <c r="H27" i="1"/>
  <c r="H25" i="1"/>
  <c r="H23" i="1"/>
  <c r="H19" i="1"/>
  <c r="H77" i="1"/>
  <c r="H21" i="1" l="1"/>
  <c r="H20" i="1"/>
  <c r="G14" i="4" l="1"/>
  <c r="G15" i="4"/>
  <c r="G16" i="4"/>
  <c r="G17" i="4"/>
  <c r="G13" i="4"/>
  <c r="H38" i="1"/>
  <c r="H39" i="1"/>
  <c r="H16" i="1"/>
  <c r="D7" i="1" l="1"/>
  <c r="G95" i="1" l="1"/>
  <c r="G96" i="1"/>
  <c r="G91" i="1"/>
  <c r="G65" i="1"/>
  <c r="G64" i="1"/>
  <c r="G59" i="1"/>
  <c r="G49" i="1"/>
  <c r="G63" i="1"/>
  <c r="G93" i="1"/>
  <c r="G92" i="1"/>
  <c r="G60" i="1"/>
  <c r="G58" i="1"/>
  <c r="G61" i="1"/>
  <c r="G57" i="1"/>
  <c r="G89" i="1"/>
  <c r="H73" i="1"/>
  <c r="I98" i="1"/>
  <c r="G48" i="1"/>
  <c r="H28" i="1"/>
  <c r="H40" i="1" l="1"/>
  <c r="H37" i="1"/>
  <c r="H35" i="1"/>
  <c r="H36" i="1"/>
  <c r="H34" i="1"/>
  <c r="H29" i="1"/>
  <c r="H82" i="1" l="1"/>
  <c r="H81" i="1"/>
  <c r="H43" i="1"/>
  <c r="H45" i="1"/>
  <c r="H42" i="1"/>
  <c r="H41" i="1" l="1"/>
  <c r="H32" i="1"/>
  <c r="H33" i="1"/>
  <c r="H79" i="1"/>
  <c r="H80" i="1"/>
  <c r="H76" i="1"/>
  <c r="H75" i="1"/>
  <c r="H17" i="1"/>
  <c r="H18" i="1"/>
  <c r="H98" i="1" l="1"/>
  <c r="H15" i="1" l="1"/>
  <c r="C7" i="4" l="1"/>
  <c r="F30" i="4" s="1"/>
  <c r="C6" i="4"/>
  <c r="C7" i="5"/>
  <c r="F27" i="5" s="1"/>
  <c r="C6" i="5"/>
  <c r="B4" i="1"/>
  <c r="A4" i="4"/>
  <c r="A4" i="5"/>
  <c r="A3" i="5"/>
  <c r="A3" i="4"/>
  <c r="B3" i="1"/>
  <c r="H51" i="4"/>
  <c r="H29" i="5"/>
  <c r="G51" i="4"/>
  <c r="G29" i="5"/>
  <c r="H40" i="4"/>
  <c r="H18" i="5"/>
  <c r="G40" i="4"/>
  <c r="G18" i="5"/>
  <c r="F26" i="4" l="1"/>
  <c r="F38" i="4"/>
  <c r="G90" i="1"/>
  <c r="G52" i="1"/>
  <c r="G50" i="1"/>
  <c r="G51" i="1"/>
  <c r="G56" i="1"/>
  <c r="G87" i="1"/>
  <c r="G88" i="1"/>
  <c r="G55" i="1"/>
  <c r="G86" i="1"/>
  <c r="G53" i="1"/>
  <c r="G54" i="1"/>
  <c r="G85" i="1"/>
  <c r="G94" i="1"/>
  <c r="G62" i="1"/>
  <c r="F47" i="4"/>
  <c r="F24" i="4"/>
  <c r="F25" i="4"/>
  <c r="F34" i="4"/>
  <c r="F37" i="4"/>
  <c r="F22" i="4"/>
  <c r="F31" i="4"/>
  <c r="F35" i="4"/>
  <c r="F23" i="4"/>
  <c r="F28" i="4"/>
  <c r="F32" i="4"/>
  <c r="F36" i="4"/>
  <c r="F29" i="4"/>
  <c r="F33" i="4"/>
  <c r="F27" i="4"/>
  <c r="F49" i="4"/>
  <c r="G84" i="1"/>
  <c r="G83" i="1"/>
  <c r="F48" i="4"/>
  <c r="F16" i="5"/>
  <c r="F18" i="5" s="1"/>
  <c r="F26" i="5"/>
  <c r="F25" i="5"/>
  <c r="G98" i="1" l="1"/>
  <c r="G67" i="1"/>
  <c r="F51" i="4"/>
  <c r="F40" i="4"/>
  <c r="H67" i="1"/>
  <c r="F29" i="5"/>
</calcChain>
</file>

<file path=xl/comments1.xml><?xml version="1.0" encoding="utf-8"?>
<comments xmlns="http://schemas.openxmlformats.org/spreadsheetml/2006/main">
  <authors>
    <author>sbuhk</author>
  </authors>
  <commentList>
    <comment ref="D11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71" authorId="0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C11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45" author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45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45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I11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<sst xmlns="http://schemas.openxmlformats.org/spreadsheetml/2006/main" count="522" uniqueCount="80">
  <si>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</si>
  <si>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</si>
  <si>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</si>
  <si>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</si>
  <si>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</si>
  <si>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</si>
  <si>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</si>
  <si>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</si>
  <si>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</si>
  <si>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</si>
  <si>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</si>
  <si>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</si>
  <si>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</si>
  <si>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</si>
  <si>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</si>
  <si>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</si>
  <si>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</si>
  <si>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</si>
  <si>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</si>
  <si>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</si>
  <si>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</si>
  <si>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</si>
  <si>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</si>
  <si>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</si>
  <si>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</si>
  <si>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</si>
  <si>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</si>
  <si>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</si>
  <si>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N/A</t>
  </si>
  <si>
    <t>MERCOESTE S.A.E.C.A.</t>
  </si>
  <si>
    <t>BANCO BASA S.A.</t>
  </si>
  <si>
    <t>PAGARES</t>
  </si>
  <si>
    <t>PRESTAMO E INTERESES BANCARIOS</t>
  </si>
  <si>
    <t>VIGENTE</t>
  </si>
  <si>
    <t>-</t>
  </si>
  <si>
    <t>HIPOTECARIA</t>
  </si>
  <si>
    <t>BANCO GNB PY S.A.</t>
  </si>
  <si>
    <t>BANCO REGIONAL S.A.E.C.A.</t>
  </si>
  <si>
    <t>BANCO RIO S.A.E.C.A.</t>
  </si>
  <si>
    <t>BANCO VISION S.A.E.C.A.</t>
  </si>
  <si>
    <t>BANCOP S.A.</t>
  </si>
  <si>
    <t>FIC S.A. DE FINANZAS</t>
  </si>
  <si>
    <t>FINANCIERA FINEXPAR S.A.E.C.A.</t>
  </si>
  <si>
    <t>SOLAR S.A. DE FINANZAS</t>
  </si>
  <si>
    <t>SUDAMERIS BANK S.A.E.C.A.</t>
  </si>
  <si>
    <t>CARTA DE CREDITO E INTERESES BANCARIOS</t>
  </si>
  <si>
    <t>Proveedor Local</t>
  </si>
  <si>
    <t>ANJO QUIMICA DO BRASIL LTDA.</t>
  </si>
  <si>
    <t>CERAMICA CARMELO FIOR LTDA</t>
  </si>
  <si>
    <t>CERAMICA CRISTOFOLETTI LTDA.</t>
  </si>
  <si>
    <t>CERAMICA ELIZABETH SUL LTDA.</t>
  </si>
  <si>
    <t>CERAMICA PORTO FERREIRA S.A.</t>
  </si>
  <si>
    <t>CERAMICA VILLAGRES LTDA.</t>
  </si>
  <si>
    <t>DELTA INDUSTRIA CERAMICA LTDA.</t>
  </si>
  <si>
    <t>DOCOL METAIS SANITARIOS LTDA</t>
  </si>
  <si>
    <t>INCEPA REVESTIMIENTOS CERAMICOS LTDA.</t>
  </si>
  <si>
    <t>PORTOBELLO S.A.</t>
  </si>
  <si>
    <t>ROCA SANITARIOS BRASIL LTDA.</t>
  </si>
  <si>
    <t>SOLES REVESTIMIENTOS CERAMICOS LTDA ( OURO GRESS )</t>
  </si>
  <si>
    <t>Proveedor del Exterior</t>
  </si>
  <si>
    <t>NINGUNA</t>
  </si>
  <si>
    <t>Deudas Financieras según Informe del Representante Legal</t>
  </si>
  <si>
    <t>Deudas Comerciales según Informe del Representante Legal</t>
  </si>
  <si>
    <t>Otras Deudas según Informe del Representante Legal</t>
  </si>
  <si>
    <t>CAJA MUTUAL DE COOPERATIVAS LTDA</t>
  </si>
  <si>
    <t>ESTADO DE DEUDAS DE LA SOCIEDAD AL 30/06/2023</t>
  </si>
  <si>
    <t>CERAMICA FORMIGRES LTDA</t>
  </si>
  <si>
    <t>COMPAÑIA COLOMBIANA DE CERAMICA S.A.</t>
  </si>
  <si>
    <t>LUME CERAMICA LTDA</t>
  </si>
  <si>
    <t>CERAMFIX PARAGUAY S.A.</t>
  </si>
  <si>
    <t>CORPORACIÓN MERCANTIL S.A.</t>
  </si>
  <si>
    <t>DIKA S.A</t>
  </si>
  <si>
    <t>EMPRESA DE SERVICIOS SANITARIOS DEL PARAGUAY S.A.</t>
  </si>
  <si>
    <t>NM TERMINACIONES S.R.L.</t>
  </si>
  <si>
    <t>PANDOLFO S.A.</t>
  </si>
  <si>
    <t>CERAMICA SAVANE LTDA.</t>
  </si>
  <si>
    <t>FENIX INDUSTRIA METALURGICA LTDA</t>
  </si>
  <si>
    <t>DISTRIBUIDORA IMPERIAL S.A.</t>
  </si>
  <si>
    <t>KDOS IMPORTADORA S.A.</t>
  </si>
  <si>
    <t>SAN CARLOS S.R.L. CONSTRUCCION Y FERRETERIA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</si>
</sst>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  <numFmt numFmtId="166" formatCode="dd/mm/yyyy;@"/>
    <numFmt numFmtId="167" formatCode="_ * #,##0_ ;_ * \-#,##0_ ;_ * &quot;-&quot;??_ ;_ @_ "/>
  </numFmts>
  <fonts count="20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3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0" fontId="3" fillId="0" borderId="0"/>
  </cellStyleXfs>
  <cellXfs count="107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1" applyAlignment="1" applyProtection="1"/>
    <xf numFmtId="0" fontId="14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4" fontId="6" fillId="0" borderId="0" xfId="0" applyNumberFormat="1" applyFont="1" applyAlignment="1">
      <alignment horizontal="center"/>
    </xf>
    <xf numFmtId="3" fontId="3" fillId="0" borderId="0" xfId="0" applyNumberFormat="1" applyFont="1"/>
    <xf numFmtId="41" fontId="3" fillId="0" borderId="0" xfId="2" applyFont="1" applyFill="1"/>
    <xf numFmtId="165" fontId="3" fillId="0" borderId="0" xfId="2" applyNumberFormat="1" applyFont="1" applyFill="1"/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4" fillId="0" borderId="0" xfId="2" applyNumberFormat="1" applyFont="1" applyFill="1"/>
    <xf numFmtId="4" fontId="6" fillId="0" borderId="0" xfId="0" applyNumberFormat="1" applyFont="1" applyAlignment="1">
      <alignment horizontal="left"/>
    </xf>
    <xf numFmtId="41" fontId="3" fillId="0" borderId="0" xfId="2" applyFont="1" applyFill="1" applyBorder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 wrapText="1"/>
    </xf>
    <xf numFmtId="41" fontId="3" fillId="0" borderId="2" xfId="2" applyFont="1" applyFill="1" applyBorder="1"/>
    <xf numFmtId="41" fontId="8" fillId="0" borderId="4" xfId="2" applyFont="1" applyFill="1" applyBorder="1"/>
    <xf numFmtId="41" fontId="3" fillId="0" borderId="2" xfId="2" applyFont="1" applyFill="1" applyBorder="1" applyAlignment="1">
      <alignment horizontal="right" vertical="center" wrapText="1"/>
    </xf>
    <xf numFmtId="41" fontId="8" fillId="0" borderId="4" xfId="2" applyFont="1" applyFill="1" applyBorder="1" applyAlignment="1">
      <alignment horizontal="right" vertical="center" wrapText="1"/>
    </xf>
    <xf numFmtId="165" fontId="3" fillId="0" borderId="0" xfId="0" applyNumberFormat="1" applyFont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166" fontId="3" fillId="0" borderId="0" xfId="0" applyNumberFormat="1" applyFont="1"/>
    <xf numFmtId="4" fontId="6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167" fontId="3" fillId="0" borderId="0" xfId="0" applyNumberFormat="1" applyFont="1" applyFill="1"/>
    <xf numFmtId="4" fontId="17" fillId="0" borderId="0" xfId="0" applyNumberFormat="1" applyFont="1"/>
    <xf numFmtId="0" fontId="8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165" fontId="19" fillId="0" borderId="0" xfId="2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/>
    </xf>
    <xf numFmtId="0" fontId="6" fillId="0" borderId="0" xfId="0" applyFont="1" applyFill="1"/>
    <xf numFmtId="0" fontId="10" fillId="0" borderId="0" xfId="0" applyFont="1" applyFill="1"/>
    <xf numFmtId="0" fontId="4" fillId="0" borderId="0" xfId="0" applyFont="1" applyFill="1"/>
    <xf numFmtId="0" fontId="0" fillId="0" borderId="0" xfId="0" applyFill="1"/>
    <xf numFmtId="0" fontId="11" fillId="0" borderId="0" xfId="0" applyFont="1" applyFill="1"/>
    <xf numFmtId="3" fontId="3" fillId="0" borderId="2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1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Alignment="1">
      <alignment horizontal="right"/>
    </xf>
    <xf numFmtId="41" fontId="3" fillId="0" borderId="0" xfId="2" applyFont="1" applyFill="1" applyAlignment="1">
      <alignment horizontal="right"/>
    </xf>
    <xf numFmtId="165" fontId="3" fillId="0" borderId="0" xfId="2" applyNumberFormat="1" applyFont="1" applyFill="1" applyAlignment="1">
      <alignment horizontal="right"/>
    </xf>
    <xf numFmtId="165" fontId="18" fillId="0" borderId="0" xfId="2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4">
    <cellStyle name="Hipervínculo" xfId="1" builtinId="8"/>
    <cellStyle name="Millares [0]" xfId="2" builtinId="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2:I12"/>
  <sheetViews>
    <sheetView showGridLines="0" tabSelected="1" zoomScale="85" zoomScaleNormal="85" workbookViewId="0">
      <selection activeCell="D8" sqref="D8"/>
    </sheetView>
  </sheetViews>
  <sheetFormatPr baseColWidth="10" defaultColWidth="11.42578125" defaultRowHeight="12.75" x14ac:dyDescent="0.2"/>
  <cols>
    <col min="2" max="2" width="3.7109375" style="24" customWidth="1"/>
    <col min="3" max="3" width="18.28515625" bestFit="1" customWidth="1"/>
    <col min="4" max="4" width="9.5703125" customWidth="1"/>
    <col min="5" max="5" width="24.42578125" customWidth="1"/>
  </cols>
  <sheetData>
    <row r="2" spans="1:9" ht="15" x14ac:dyDescent="0.25">
      <c r="A2" s="91" t="s">
        <v>65</v>
      </c>
      <c r="B2" s="91"/>
      <c r="C2" s="91"/>
      <c r="D2" s="91"/>
      <c r="E2" s="91"/>
      <c r="F2" s="91"/>
    </row>
    <row r="3" spans="1:9" x14ac:dyDescent="0.2">
      <c r="A3" s="56"/>
      <c r="B3" s="56"/>
      <c r="C3" s="56"/>
      <c r="D3" s="56"/>
      <c r="E3" s="56"/>
      <c r="F3" s="56"/>
    </row>
    <row r="4" spans="1:9" ht="18" x14ac:dyDescent="0.25">
      <c r="B4" s="90" t="s">
        <v>27</v>
      </c>
      <c r="C4" s="90"/>
      <c r="D4" s="90"/>
      <c r="E4" s="90"/>
    </row>
    <row r="6" spans="1:9" ht="15.75" x14ac:dyDescent="0.25">
      <c r="B6" s="28" t="s">
        <v>21</v>
      </c>
      <c r="C6" s="29"/>
      <c r="D6" s="31" t="s">
        <v>29</v>
      </c>
    </row>
    <row r="7" spans="1:9" x14ac:dyDescent="0.2">
      <c r="B7" s="28" t="s">
        <v>22</v>
      </c>
      <c r="C7" s="29"/>
      <c r="D7" s="35">
        <v>45199</v>
      </c>
    </row>
    <row r="8" spans="1:9" ht="12" customHeight="1" x14ac:dyDescent="0.25">
      <c r="B8" s="28" t="s">
        <v>23</v>
      </c>
      <c r="C8" s="29"/>
      <c r="D8" s="53">
        <v>7307.17</v>
      </c>
      <c r="I8" s="71">
        <v>7262.6</v>
      </c>
    </row>
    <row r="10" spans="1:9" x14ac:dyDescent="0.2">
      <c r="B10" s="24" t="s">
        <v>16</v>
      </c>
      <c r="C10" s="30" t="s">
        <v>61</v>
      </c>
    </row>
    <row r="11" spans="1:9" x14ac:dyDescent="0.2">
      <c r="B11" s="24" t="s">
        <v>17</v>
      </c>
      <c r="C11" s="30" t="s">
        <v>62</v>
      </c>
    </row>
    <row r="12" spans="1:9" x14ac:dyDescent="0.2">
      <c r="B12" s="24" t="s">
        <v>24</v>
      </c>
      <c r="C12" s="30" t="s">
        <v>63</v>
      </c>
    </row>
  </sheetData>
  <mergeCells count="2">
    <mergeCell ref="B4:E4"/>
    <mergeCell ref="A2:F2"/>
  </mergeCells>
  <phoneticPr fontId="2" type="noConversion"/>
  <hyperlinks>
    <hyperlink ref="C10" location="'1.1'!A1" display="Deudas Financieras según Informe del Síndico"/>
    <hyperlink ref="C11" location="'1.2'!A1" display="Deudas Comerciales según Informe del Síndico"/>
    <hyperlink ref="C12" location="'1.3'!A1" display="Otras Deudas según Informe del Síndico"/>
  </hyperlinks>
  <pageMargins left="0.75" right="0.75" top="1" bottom="1" header="0" footer="0"/>
  <pageSetup paperSize="9" orientation="portrait" r:id="rId1"/>
  <headerFooter alignWithMargins="0"/>
  <ignoredErrors>
    <ignoredError sqref="B10:B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165"/>
  <sheetViews>
    <sheetView showGridLines="0" zoomScaleNormal="100" workbookViewId="0">
      <pane ySplit="1" topLeftCell="A2" activePane="bottomLeft" state="frozen"/>
      <selection pane="bottomLeft" activeCell="B66" sqref="B66"/>
    </sheetView>
  </sheetViews>
  <sheetFormatPr baseColWidth="10" defaultColWidth="9.140625" defaultRowHeight="12.75" x14ac:dyDescent="0.2"/>
  <cols>
    <col min="1" max="1" width="3.28515625" style="65" customWidth="1"/>
    <col min="2" max="2" width="12.140625" style="65" customWidth="1"/>
    <col min="3" max="3" width="37.140625" style="61" customWidth="1"/>
    <col min="4" max="4" width="44" style="65" bestFit="1" customWidth="1"/>
    <col min="5" max="5" width="12.7109375" style="65" customWidth="1"/>
    <col min="6" max="6" width="12.7109375" style="59" customWidth="1"/>
    <col min="7" max="7" width="14.85546875" style="86" customWidth="1"/>
    <col min="8" max="8" width="14.85546875" style="65" customWidth="1"/>
    <col min="9" max="9" width="13.7109375" style="65" customWidth="1"/>
    <col min="10" max="10" width="14.140625" style="65" customWidth="1"/>
    <col min="11" max="11" width="22.42578125" style="65" customWidth="1"/>
    <col min="12" max="12" width="4.42578125" style="65" customWidth="1"/>
    <col min="13" max="13" width="12.7109375" style="65" bestFit="1" customWidth="1"/>
    <col min="14" max="16384" width="9.140625" style="65"/>
  </cols>
  <sheetData>
    <row r="1" spans="2:23" customFormat="1" x14ac:dyDescent="0.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customFormat="1" ht="12.75" customHeight="1" x14ac:dyDescent="0.2"/>
    <row r="3" spans="2:23" customFormat="1" ht="18" customHeight="1" x14ac:dyDescent="0.25">
      <c r="B3" s="4" t="str">
        <f>+Índice!D6</f>
        <v>MERCOESTE S.A.E.C.A.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2:23" customFormat="1" ht="12.75" customHeight="1" x14ac:dyDescent="0.2">
      <c r="B4" s="57" t="str">
        <f>+Índice!B10&amp;Índice!C10</f>
        <v>1. Deudas Financieras según Informe del Representante Legal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2:23" customFormat="1" ht="12.75" customHeight="1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customFormat="1" ht="12.75" customHeight="1" x14ac:dyDescent="0.2">
      <c r="B6" s="5" t="s">
        <v>14</v>
      </c>
      <c r="C6" s="6"/>
      <c r="D6" s="55">
        <f>Índice!D7</f>
        <v>45199</v>
      </c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customFormat="1" ht="12.75" customHeight="1" x14ac:dyDescent="0.2">
      <c r="B7" s="5" t="s">
        <v>15</v>
      </c>
      <c r="C7" s="6"/>
      <c r="D7" s="53">
        <f>+Índice!D8</f>
        <v>7307.17</v>
      </c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customFormat="1" ht="12.75" customHeight="1" x14ac:dyDescent="0.2">
      <c r="B8" s="9"/>
      <c r="C8" s="10"/>
      <c r="D8" s="67"/>
      <c r="E8" s="67"/>
      <c r="F8" s="65"/>
      <c r="G8" s="65"/>
      <c r="H8" s="65"/>
      <c r="I8" s="6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customFormat="1" ht="18" customHeight="1" x14ac:dyDescent="0.25">
      <c r="B9" s="12" t="s">
        <v>1</v>
      </c>
      <c r="C9" s="10"/>
      <c r="D9" s="67"/>
      <c r="E9" s="67"/>
      <c r="F9" s="65"/>
      <c r="G9" s="65"/>
      <c r="H9" s="65"/>
      <c r="I9" s="6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customFormat="1" ht="12.75" customHeight="1" x14ac:dyDescent="0.2">
      <c r="B10" s="6"/>
      <c r="C10" s="10"/>
      <c r="D10" s="67"/>
      <c r="E10" s="67"/>
      <c r="F10" s="65"/>
      <c r="G10" s="65"/>
      <c r="H10" s="65"/>
      <c r="I10" s="65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s="2" customFormat="1" ht="12.75" customHeight="1" x14ac:dyDescent="0.2">
      <c r="B11" s="92" t="s">
        <v>2</v>
      </c>
      <c r="C11" s="96" t="s">
        <v>3</v>
      </c>
      <c r="D11" s="94" t="s">
        <v>4</v>
      </c>
      <c r="E11" s="94" t="s">
        <v>25</v>
      </c>
      <c r="F11" s="94" t="s">
        <v>5</v>
      </c>
      <c r="G11" s="62" t="s">
        <v>6</v>
      </c>
      <c r="H11" s="102" t="s">
        <v>6</v>
      </c>
      <c r="I11" s="102"/>
      <c r="J11" s="96" t="s">
        <v>7</v>
      </c>
      <c r="K11" s="96" t="s">
        <v>20</v>
      </c>
    </row>
    <row r="12" spans="2:23" s="2" customFormat="1" ht="13.5" customHeight="1" thickBot="1" x14ac:dyDescent="0.25">
      <c r="B12" s="93"/>
      <c r="C12" s="97"/>
      <c r="D12" s="95"/>
      <c r="E12" s="95"/>
      <c r="F12" s="95"/>
      <c r="G12" s="68" t="s">
        <v>8</v>
      </c>
      <c r="H12" s="69" t="s">
        <v>9</v>
      </c>
      <c r="I12" s="69" t="s">
        <v>10</v>
      </c>
      <c r="J12" s="97"/>
      <c r="K12" s="97"/>
    </row>
    <row r="13" spans="2:23" ht="12.75" customHeight="1" x14ac:dyDescent="0.2">
      <c r="B13" s="59">
        <v>1</v>
      </c>
      <c r="C13" s="59" t="s">
        <v>30</v>
      </c>
      <c r="D13" s="59" t="s">
        <v>32</v>
      </c>
      <c r="E13" s="60">
        <v>44844</v>
      </c>
      <c r="F13" s="60">
        <v>45205</v>
      </c>
      <c r="G13" s="43">
        <v>159080684.90502793</v>
      </c>
      <c r="H13" s="43">
        <f>G13</f>
        <v>159080684.90502793</v>
      </c>
      <c r="I13" s="44">
        <v>0</v>
      </c>
      <c r="J13" s="59" t="s">
        <v>31</v>
      </c>
      <c r="K13" s="59" t="s">
        <v>33</v>
      </c>
    </row>
    <row r="14" spans="2:23" ht="12.75" customHeight="1" x14ac:dyDescent="0.2">
      <c r="B14" s="59">
        <v>2</v>
      </c>
      <c r="C14" s="59" t="s">
        <v>30</v>
      </c>
      <c r="D14" s="59" t="s">
        <v>32</v>
      </c>
      <c r="E14" s="60">
        <v>44855</v>
      </c>
      <c r="F14" s="60">
        <v>45215</v>
      </c>
      <c r="G14" s="43">
        <v>206379166.8888889</v>
      </c>
      <c r="H14" s="43">
        <f>G14</f>
        <v>206379166.8888889</v>
      </c>
      <c r="I14" s="44">
        <v>0</v>
      </c>
      <c r="J14" s="59" t="s">
        <v>31</v>
      </c>
      <c r="K14" s="59" t="s">
        <v>33</v>
      </c>
    </row>
    <row r="15" spans="2:23" ht="12.75" customHeight="1" x14ac:dyDescent="0.2">
      <c r="B15" s="59">
        <v>3</v>
      </c>
      <c r="C15" s="59" t="s">
        <v>30</v>
      </c>
      <c r="D15" s="59" t="s">
        <v>32</v>
      </c>
      <c r="E15" s="60">
        <v>45156</v>
      </c>
      <c r="F15" s="60">
        <v>45424</v>
      </c>
      <c r="G15" s="43">
        <v>918327054.73888886</v>
      </c>
      <c r="H15" s="43">
        <f>G15</f>
        <v>918327054.73888886</v>
      </c>
      <c r="I15" s="44">
        <v>0</v>
      </c>
      <c r="J15" s="59" t="s">
        <v>31</v>
      </c>
      <c r="K15" s="59" t="s">
        <v>33</v>
      </c>
    </row>
    <row r="16" spans="2:23" ht="12.75" customHeight="1" x14ac:dyDescent="0.2">
      <c r="B16" s="59">
        <v>4</v>
      </c>
      <c r="C16" s="59" t="s">
        <v>36</v>
      </c>
      <c r="D16" s="59" t="s">
        <v>32</v>
      </c>
      <c r="E16" s="60">
        <v>43969</v>
      </c>
      <c r="F16" s="60">
        <v>45243</v>
      </c>
      <c r="G16" s="43">
        <v>130875197.1111111</v>
      </c>
      <c r="H16" s="43">
        <f t="shared" ref="H16:H45" si="0">G16</f>
        <v>130875197.1111111</v>
      </c>
      <c r="I16" s="44" t="s">
        <v>34</v>
      </c>
      <c r="J16" s="59" t="s">
        <v>35</v>
      </c>
      <c r="K16" s="59" t="s">
        <v>33</v>
      </c>
    </row>
    <row r="17" spans="2:13" ht="12.75" customHeight="1" x14ac:dyDescent="0.2">
      <c r="B17" s="59">
        <v>5</v>
      </c>
      <c r="C17" s="59" t="s">
        <v>36</v>
      </c>
      <c r="D17" s="59" t="s">
        <v>32</v>
      </c>
      <c r="E17" s="60">
        <v>44560</v>
      </c>
      <c r="F17" s="60">
        <v>45290</v>
      </c>
      <c r="G17" s="43">
        <v>240740740</v>
      </c>
      <c r="H17" s="43">
        <f t="shared" si="0"/>
        <v>240740740</v>
      </c>
      <c r="I17" s="44">
        <v>0</v>
      </c>
      <c r="J17" s="59" t="s">
        <v>35</v>
      </c>
      <c r="K17" s="59" t="s">
        <v>33</v>
      </c>
    </row>
    <row r="18" spans="2:13" ht="12.75" customHeight="1" x14ac:dyDescent="0.2">
      <c r="B18" s="59">
        <v>6</v>
      </c>
      <c r="C18" s="59" t="s">
        <v>36</v>
      </c>
      <c r="D18" s="59" t="s">
        <v>32</v>
      </c>
      <c r="E18" s="60">
        <v>44791</v>
      </c>
      <c r="F18" s="60">
        <v>45278</v>
      </c>
      <c r="G18" s="43">
        <v>6848876.7999999989</v>
      </c>
      <c r="H18" s="43">
        <f t="shared" si="0"/>
        <v>6848876.7999999989</v>
      </c>
      <c r="I18" s="44">
        <v>0</v>
      </c>
      <c r="J18" s="59" t="s">
        <v>35</v>
      </c>
      <c r="K18" s="59" t="s">
        <v>33</v>
      </c>
    </row>
    <row r="19" spans="2:13" ht="12.75" customHeight="1" x14ac:dyDescent="0.2">
      <c r="B19" s="59">
        <v>7</v>
      </c>
      <c r="C19" s="59" t="s">
        <v>36</v>
      </c>
      <c r="D19" s="59" t="s">
        <v>32</v>
      </c>
      <c r="E19" s="60">
        <v>44949</v>
      </c>
      <c r="F19" s="60">
        <v>45283</v>
      </c>
      <c r="G19" s="43">
        <v>13241123.233333334</v>
      </c>
      <c r="H19" s="43">
        <f t="shared" si="0"/>
        <v>13241123.233333334</v>
      </c>
      <c r="I19" s="44">
        <v>0</v>
      </c>
      <c r="J19" s="59" t="s">
        <v>35</v>
      </c>
      <c r="K19" s="59" t="s">
        <v>33</v>
      </c>
    </row>
    <row r="20" spans="2:13" ht="12.75" customHeight="1" x14ac:dyDescent="0.2">
      <c r="B20" s="59">
        <v>8</v>
      </c>
      <c r="C20" s="59" t="s">
        <v>64</v>
      </c>
      <c r="D20" s="59" t="s">
        <v>32</v>
      </c>
      <c r="E20" s="60">
        <v>45051</v>
      </c>
      <c r="F20" s="60">
        <v>45417</v>
      </c>
      <c r="G20" s="43">
        <v>343007121.33333337</v>
      </c>
      <c r="H20" s="43">
        <f t="shared" si="0"/>
        <v>343007121.33333337</v>
      </c>
      <c r="I20" s="44">
        <v>0</v>
      </c>
      <c r="J20" s="59" t="s">
        <v>31</v>
      </c>
      <c r="K20" s="59" t="s">
        <v>33</v>
      </c>
    </row>
    <row r="21" spans="2:13" ht="12.75" customHeight="1" x14ac:dyDescent="0.2">
      <c r="B21" s="59">
        <v>9</v>
      </c>
      <c r="C21" s="59" t="s">
        <v>64</v>
      </c>
      <c r="D21" s="59" t="s">
        <v>32</v>
      </c>
      <c r="E21" s="60">
        <v>45072</v>
      </c>
      <c r="F21" s="60">
        <v>45448</v>
      </c>
      <c r="G21" s="43">
        <v>384179264.16666663</v>
      </c>
      <c r="H21" s="43">
        <f t="shared" si="0"/>
        <v>384179264.16666663</v>
      </c>
      <c r="I21" s="44">
        <v>0</v>
      </c>
      <c r="J21" s="59" t="s">
        <v>31</v>
      </c>
      <c r="K21" s="59" t="s">
        <v>33</v>
      </c>
    </row>
    <row r="22" spans="2:13" ht="12.75" customHeight="1" x14ac:dyDescent="0.2">
      <c r="B22" s="59">
        <v>10</v>
      </c>
      <c r="C22" s="59" t="s">
        <v>64</v>
      </c>
      <c r="D22" s="59" t="s">
        <v>32</v>
      </c>
      <c r="E22" s="60">
        <v>45196</v>
      </c>
      <c r="F22" s="60">
        <v>45575</v>
      </c>
      <c r="G22" s="43">
        <v>279607070.20454544</v>
      </c>
      <c r="H22" s="43">
        <f t="shared" si="0"/>
        <v>279607070.20454544</v>
      </c>
      <c r="I22" s="44">
        <v>0</v>
      </c>
      <c r="J22" s="59" t="s">
        <v>31</v>
      </c>
      <c r="K22" s="59" t="s">
        <v>33</v>
      </c>
    </row>
    <row r="23" spans="2:13" x14ac:dyDescent="0.2">
      <c r="B23" s="59">
        <v>11</v>
      </c>
      <c r="C23" s="59" t="s">
        <v>37</v>
      </c>
      <c r="D23" s="59" t="s">
        <v>32</v>
      </c>
      <c r="E23" s="60">
        <v>45034</v>
      </c>
      <c r="F23" s="60">
        <v>45394</v>
      </c>
      <c r="G23" s="43">
        <v>1518773972.5</v>
      </c>
      <c r="H23" s="43">
        <f t="shared" si="0"/>
        <v>1518773972.5</v>
      </c>
      <c r="I23" s="44">
        <v>0</v>
      </c>
      <c r="J23" s="59" t="s">
        <v>35</v>
      </c>
      <c r="K23" s="59" t="s">
        <v>33</v>
      </c>
      <c r="M23" s="73"/>
    </row>
    <row r="24" spans="2:13" x14ac:dyDescent="0.2">
      <c r="B24" s="59">
        <v>12</v>
      </c>
      <c r="C24" s="59" t="s">
        <v>37</v>
      </c>
      <c r="D24" s="59" t="s">
        <v>32</v>
      </c>
      <c r="E24" s="60">
        <v>45035</v>
      </c>
      <c r="F24" s="60">
        <v>45395</v>
      </c>
      <c r="G24" s="43">
        <v>1687522123.3777778</v>
      </c>
      <c r="H24" s="43">
        <f t="shared" si="0"/>
        <v>1687522123.3777778</v>
      </c>
      <c r="I24" s="44">
        <v>0</v>
      </c>
      <c r="J24" s="59" t="s">
        <v>35</v>
      </c>
      <c r="K24" s="59" t="s">
        <v>33</v>
      </c>
      <c r="M24" s="73"/>
    </row>
    <row r="25" spans="2:13" x14ac:dyDescent="0.2">
      <c r="B25" s="59">
        <v>13</v>
      </c>
      <c r="C25" s="59" t="s">
        <v>37</v>
      </c>
      <c r="D25" s="59" t="s">
        <v>32</v>
      </c>
      <c r="E25" s="60">
        <v>45056</v>
      </c>
      <c r="F25" s="60">
        <v>45416</v>
      </c>
      <c r="G25" s="43">
        <v>2419282191.833333</v>
      </c>
      <c r="H25" s="43">
        <f t="shared" si="0"/>
        <v>2419282191.833333</v>
      </c>
      <c r="I25" s="44">
        <v>0</v>
      </c>
      <c r="J25" s="59" t="s">
        <v>35</v>
      </c>
      <c r="K25" s="59" t="s">
        <v>33</v>
      </c>
      <c r="M25" s="73"/>
    </row>
    <row r="26" spans="2:13" ht="12.75" customHeight="1" x14ac:dyDescent="0.2">
      <c r="B26" s="59">
        <v>14</v>
      </c>
      <c r="C26" s="59" t="s">
        <v>38</v>
      </c>
      <c r="D26" s="59" t="s">
        <v>32</v>
      </c>
      <c r="E26" s="60">
        <v>45084</v>
      </c>
      <c r="F26" s="60">
        <v>45444</v>
      </c>
      <c r="G26" s="43">
        <v>441424657</v>
      </c>
      <c r="H26" s="43">
        <f t="shared" ref="H26" si="1">G26</f>
        <v>441424657</v>
      </c>
      <c r="I26" s="44">
        <v>0</v>
      </c>
      <c r="J26" s="59" t="s">
        <v>31</v>
      </c>
      <c r="K26" s="59" t="s">
        <v>33</v>
      </c>
      <c r="M26" s="73"/>
    </row>
    <row r="27" spans="2:13" ht="12.75" customHeight="1" x14ac:dyDescent="0.2">
      <c r="B27" s="59">
        <v>15</v>
      </c>
      <c r="C27" s="59" t="s">
        <v>38</v>
      </c>
      <c r="D27" s="59" t="s">
        <v>32</v>
      </c>
      <c r="E27" s="60">
        <v>45120</v>
      </c>
      <c r="F27" s="60">
        <v>45116</v>
      </c>
      <c r="G27" s="43">
        <v>2857983562</v>
      </c>
      <c r="H27" s="43">
        <f t="shared" si="0"/>
        <v>2857983562</v>
      </c>
      <c r="I27" s="44">
        <v>0</v>
      </c>
      <c r="J27" s="59" t="s">
        <v>31</v>
      </c>
      <c r="K27" s="59" t="s">
        <v>33</v>
      </c>
      <c r="M27" s="73"/>
    </row>
    <row r="28" spans="2:13" ht="12.75" customHeight="1" x14ac:dyDescent="0.2">
      <c r="B28" s="59">
        <v>16</v>
      </c>
      <c r="C28" s="59" t="s">
        <v>39</v>
      </c>
      <c r="D28" s="59" t="s">
        <v>32</v>
      </c>
      <c r="E28" s="60">
        <v>45187</v>
      </c>
      <c r="F28" s="60">
        <v>45636</v>
      </c>
      <c r="G28" s="43">
        <v>731750000</v>
      </c>
      <c r="H28" s="43">
        <f t="shared" si="0"/>
        <v>731750000</v>
      </c>
      <c r="I28" s="44">
        <v>0</v>
      </c>
      <c r="J28" s="59" t="s">
        <v>31</v>
      </c>
      <c r="K28" s="59" t="s">
        <v>33</v>
      </c>
      <c r="M28" s="73"/>
    </row>
    <row r="29" spans="2:13" ht="12.75" customHeight="1" x14ac:dyDescent="0.2">
      <c r="B29" s="59">
        <v>17</v>
      </c>
      <c r="C29" s="59" t="s">
        <v>40</v>
      </c>
      <c r="D29" s="59" t="s">
        <v>32</v>
      </c>
      <c r="E29" s="60">
        <v>44882</v>
      </c>
      <c r="F29" s="60">
        <v>45242</v>
      </c>
      <c r="G29" s="43">
        <v>112500000</v>
      </c>
      <c r="H29" s="43">
        <f t="shared" ref="H29:H31" si="2">G29</f>
        <v>112500000</v>
      </c>
      <c r="I29" s="44">
        <v>0</v>
      </c>
      <c r="J29" s="59" t="s">
        <v>31</v>
      </c>
      <c r="K29" s="59" t="s">
        <v>33</v>
      </c>
      <c r="M29" s="73"/>
    </row>
    <row r="30" spans="2:13" ht="12.75" customHeight="1" x14ac:dyDescent="0.2">
      <c r="B30" s="59">
        <v>18</v>
      </c>
      <c r="C30" s="59" t="s">
        <v>40</v>
      </c>
      <c r="D30" s="59" t="s">
        <v>32</v>
      </c>
      <c r="E30" s="60">
        <v>44992</v>
      </c>
      <c r="F30" s="60">
        <v>45352</v>
      </c>
      <c r="G30" s="43">
        <v>282301369.60000002</v>
      </c>
      <c r="H30" s="43">
        <f t="shared" si="2"/>
        <v>282301369.60000002</v>
      </c>
      <c r="I30" s="44">
        <v>0</v>
      </c>
      <c r="J30" s="59" t="s">
        <v>31</v>
      </c>
      <c r="K30" s="59" t="s">
        <v>33</v>
      </c>
      <c r="M30" s="73"/>
    </row>
    <row r="31" spans="2:13" ht="12.75" customHeight="1" x14ac:dyDescent="0.2">
      <c r="B31" s="59">
        <v>19</v>
      </c>
      <c r="C31" s="59" t="s">
        <v>40</v>
      </c>
      <c r="D31" s="59" t="s">
        <v>32</v>
      </c>
      <c r="E31" s="60">
        <v>45075</v>
      </c>
      <c r="F31" s="60">
        <v>45435</v>
      </c>
      <c r="G31" s="43">
        <v>424028630.13333333</v>
      </c>
      <c r="H31" s="43">
        <f t="shared" si="2"/>
        <v>424028630.13333333</v>
      </c>
      <c r="I31" s="44">
        <v>0</v>
      </c>
      <c r="J31" s="59" t="s">
        <v>31</v>
      </c>
      <c r="K31" s="59" t="s">
        <v>33</v>
      </c>
      <c r="M31" s="73"/>
    </row>
    <row r="32" spans="2:13" ht="12.75" customHeight="1" x14ac:dyDescent="0.2">
      <c r="B32" s="59">
        <v>20</v>
      </c>
      <c r="C32" s="59" t="s">
        <v>41</v>
      </c>
      <c r="D32" s="59" t="s">
        <v>32</v>
      </c>
      <c r="E32" s="60">
        <v>44907</v>
      </c>
      <c r="F32" s="60">
        <v>45272</v>
      </c>
      <c r="G32" s="43">
        <v>583723205</v>
      </c>
      <c r="H32" s="43">
        <f t="shared" si="0"/>
        <v>583723205</v>
      </c>
      <c r="I32" s="44">
        <v>0</v>
      </c>
      <c r="J32" s="59" t="s">
        <v>31</v>
      </c>
      <c r="K32" s="59" t="s">
        <v>33</v>
      </c>
      <c r="M32" s="73"/>
    </row>
    <row r="33" spans="2:13" ht="12.75" customHeight="1" x14ac:dyDescent="0.2">
      <c r="B33" s="59">
        <v>21</v>
      </c>
      <c r="C33" s="59" t="s">
        <v>41</v>
      </c>
      <c r="D33" s="59" t="s">
        <v>32</v>
      </c>
      <c r="E33" s="60">
        <v>45002</v>
      </c>
      <c r="F33" s="60">
        <v>45367</v>
      </c>
      <c r="G33" s="43">
        <v>755535451.93333328</v>
      </c>
      <c r="H33" s="43">
        <f t="shared" si="0"/>
        <v>755535451.93333328</v>
      </c>
      <c r="I33" s="44">
        <v>0</v>
      </c>
      <c r="J33" s="59" t="s">
        <v>31</v>
      </c>
      <c r="K33" s="59" t="s">
        <v>33</v>
      </c>
      <c r="M33" s="73"/>
    </row>
    <row r="34" spans="2:13" ht="12.75" customHeight="1" x14ac:dyDescent="0.2">
      <c r="B34" s="59">
        <v>22</v>
      </c>
      <c r="C34" s="59" t="s">
        <v>41</v>
      </c>
      <c r="D34" s="59" t="s">
        <v>32</v>
      </c>
      <c r="E34" s="60">
        <v>45020</v>
      </c>
      <c r="F34" s="60">
        <v>45385</v>
      </c>
      <c r="G34" s="43">
        <v>1011992547.9333334</v>
      </c>
      <c r="H34" s="43">
        <f t="shared" si="0"/>
        <v>1011992547.9333334</v>
      </c>
      <c r="I34" s="44">
        <v>0</v>
      </c>
      <c r="J34" s="59" t="s">
        <v>31</v>
      </c>
      <c r="K34" s="59" t="s">
        <v>33</v>
      </c>
      <c r="M34" s="73"/>
    </row>
    <row r="35" spans="2:13" ht="12.75" customHeight="1" x14ac:dyDescent="0.2">
      <c r="B35" s="59">
        <v>23</v>
      </c>
      <c r="C35" s="59" t="s">
        <v>41</v>
      </c>
      <c r="D35" s="59" t="s">
        <v>32</v>
      </c>
      <c r="E35" s="60">
        <v>45030</v>
      </c>
      <c r="F35" s="60">
        <v>45395</v>
      </c>
      <c r="G35" s="43">
        <v>1310594038.4000001</v>
      </c>
      <c r="H35" s="43">
        <f t="shared" si="0"/>
        <v>1310594038.4000001</v>
      </c>
      <c r="I35" s="44">
        <v>0</v>
      </c>
      <c r="J35" s="59" t="s">
        <v>31</v>
      </c>
      <c r="K35" s="59" t="s">
        <v>33</v>
      </c>
      <c r="M35" s="73"/>
    </row>
    <row r="36" spans="2:13" ht="12.75" customHeight="1" x14ac:dyDescent="0.2">
      <c r="B36" s="59">
        <v>24</v>
      </c>
      <c r="C36" s="59" t="s">
        <v>41</v>
      </c>
      <c r="D36" s="59" t="s">
        <v>32</v>
      </c>
      <c r="E36" s="60">
        <v>45084</v>
      </c>
      <c r="F36" s="60">
        <v>45444</v>
      </c>
      <c r="G36" s="43">
        <v>607219348.33333325</v>
      </c>
      <c r="H36" s="43">
        <f t="shared" si="0"/>
        <v>607219348.33333325</v>
      </c>
      <c r="I36" s="44">
        <v>0</v>
      </c>
      <c r="J36" s="59" t="s">
        <v>31</v>
      </c>
      <c r="K36" s="59" t="s">
        <v>33</v>
      </c>
      <c r="M36" s="73"/>
    </row>
    <row r="37" spans="2:13" ht="12.75" customHeight="1" x14ac:dyDescent="0.2">
      <c r="B37" s="59">
        <v>25</v>
      </c>
      <c r="C37" s="59" t="s">
        <v>41</v>
      </c>
      <c r="D37" s="59" t="s">
        <v>32</v>
      </c>
      <c r="E37" s="60">
        <v>45084</v>
      </c>
      <c r="F37" s="60">
        <v>45444</v>
      </c>
      <c r="G37" s="43">
        <v>1821258246.6666665</v>
      </c>
      <c r="H37" s="43">
        <f t="shared" ref="H37" si="3">G37</f>
        <v>1821258246.6666665</v>
      </c>
      <c r="I37" s="44">
        <v>0</v>
      </c>
      <c r="J37" s="59" t="s">
        <v>31</v>
      </c>
      <c r="K37" s="59" t="s">
        <v>33</v>
      </c>
      <c r="M37" s="73"/>
    </row>
    <row r="38" spans="2:13" ht="12.75" customHeight="1" x14ac:dyDescent="0.2">
      <c r="B38" s="59">
        <v>26</v>
      </c>
      <c r="C38" s="59" t="s">
        <v>42</v>
      </c>
      <c r="D38" s="59" t="s">
        <v>32</v>
      </c>
      <c r="E38" s="60">
        <v>44313</v>
      </c>
      <c r="F38" s="60">
        <v>45571</v>
      </c>
      <c r="G38" s="43">
        <v>942967348</v>
      </c>
      <c r="H38" s="43">
        <f t="shared" ref="H38" si="4">G38</f>
        <v>942967348</v>
      </c>
      <c r="I38" s="44">
        <v>0</v>
      </c>
      <c r="J38" s="59" t="s">
        <v>31</v>
      </c>
      <c r="K38" s="59" t="s">
        <v>33</v>
      </c>
      <c r="M38" s="73"/>
    </row>
    <row r="39" spans="2:13" ht="12.75" customHeight="1" x14ac:dyDescent="0.2">
      <c r="B39" s="59">
        <v>27</v>
      </c>
      <c r="C39" s="59" t="s">
        <v>42</v>
      </c>
      <c r="D39" s="59" t="s">
        <v>32</v>
      </c>
      <c r="E39" s="60">
        <v>44895</v>
      </c>
      <c r="F39" s="60">
        <v>45198</v>
      </c>
      <c r="G39" s="43">
        <v>30033791</v>
      </c>
      <c r="H39" s="43">
        <f t="shared" si="0"/>
        <v>30033791</v>
      </c>
      <c r="I39" s="44">
        <v>0</v>
      </c>
      <c r="J39" s="59" t="s">
        <v>31</v>
      </c>
      <c r="K39" s="59" t="s">
        <v>33</v>
      </c>
      <c r="M39" s="73"/>
    </row>
    <row r="40" spans="2:13" ht="12.75" customHeight="1" x14ac:dyDescent="0.2">
      <c r="B40" s="59">
        <v>28</v>
      </c>
      <c r="C40" s="59" t="s">
        <v>43</v>
      </c>
      <c r="D40" s="59" t="s">
        <v>32</v>
      </c>
      <c r="E40" s="60">
        <v>44865</v>
      </c>
      <c r="F40" s="60">
        <v>45230</v>
      </c>
      <c r="G40" s="43">
        <v>522879873</v>
      </c>
      <c r="H40" s="43">
        <f t="shared" ref="H40" si="5">G40</f>
        <v>522879873</v>
      </c>
      <c r="I40" s="44">
        <v>0</v>
      </c>
      <c r="J40" s="59" t="s">
        <v>31</v>
      </c>
      <c r="K40" s="59" t="s">
        <v>33</v>
      </c>
      <c r="M40" s="73"/>
    </row>
    <row r="41" spans="2:13" ht="12.75" customHeight="1" x14ac:dyDescent="0.2">
      <c r="B41" s="59">
        <v>29</v>
      </c>
      <c r="C41" s="59" t="s">
        <v>43</v>
      </c>
      <c r="D41" s="59" t="s">
        <v>32</v>
      </c>
      <c r="E41" s="60">
        <v>45043</v>
      </c>
      <c r="F41" s="60">
        <v>45771</v>
      </c>
      <c r="G41" s="43">
        <v>549416935</v>
      </c>
      <c r="H41" s="43">
        <f t="shared" si="0"/>
        <v>549416935</v>
      </c>
      <c r="I41" s="44">
        <v>0</v>
      </c>
      <c r="J41" s="59" t="s">
        <v>31</v>
      </c>
      <c r="K41" s="59" t="s">
        <v>33</v>
      </c>
      <c r="M41" s="73"/>
    </row>
    <row r="42" spans="2:13" ht="12.75" customHeight="1" x14ac:dyDescent="0.2">
      <c r="B42" s="59">
        <v>30</v>
      </c>
      <c r="C42" s="59" t="s">
        <v>44</v>
      </c>
      <c r="D42" s="59" t="s">
        <v>32</v>
      </c>
      <c r="E42" s="60">
        <v>44770</v>
      </c>
      <c r="F42" s="60">
        <v>45281</v>
      </c>
      <c r="G42" s="43">
        <v>11572602.838709677</v>
      </c>
      <c r="H42" s="43">
        <f t="shared" si="0"/>
        <v>11572602.838709677</v>
      </c>
      <c r="I42" s="44">
        <v>0</v>
      </c>
      <c r="J42" s="59" t="s">
        <v>35</v>
      </c>
      <c r="K42" s="59" t="s">
        <v>33</v>
      </c>
      <c r="M42" s="73"/>
    </row>
    <row r="43" spans="2:13" ht="12.75" customHeight="1" x14ac:dyDescent="0.2">
      <c r="B43" s="59">
        <v>31</v>
      </c>
      <c r="C43" s="59" t="s">
        <v>44</v>
      </c>
      <c r="D43" s="59" t="s">
        <v>32</v>
      </c>
      <c r="E43" s="60">
        <v>44770</v>
      </c>
      <c r="F43" s="60">
        <v>45281</v>
      </c>
      <c r="G43" s="43">
        <v>6942465.8064516131</v>
      </c>
      <c r="H43" s="43">
        <f t="shared" si="0"/>
        <v>6942465.8064516131</v>
      </c>
      <c r="I43" s="44">
        <v>0</v>
      </c>
      <c r="J43" s="59" t="s">
        <v>35</v>
      </c>
      <c r="K43" s="59" t="s">
        <v>33</v>
      </c>
      <c r="M43" s="73"/>
    </row>
    <row r="44" spans="2:13" ht="12.75" customHeight="1" x14ac:dyDescent="0.2">
      <c r="B44" s="59">
        <v>32</v>
      </c>
      <c r="C44" s="59" t="s">
        <v>44</v>
      </c>
      <c r="D44" s="59" t="s">
        <v>32</v>
      </c>
      <c r="E44" s="60">
        <v>44791</v>
      </c>
      <c r="F44" s="60">
        <v>45271</v>
      </c>
      <c r="G44" s="43">
        <v>10990068.448275862</v>
      </c>
      <c r="H44" s="43">
        <f t="shared" si="0"/>
        <v>10990068.448275862</v>
      </c>
      <c r="I44" s="44">
        <v>0</v>
      </c>
      <c r="J44" s="59" t="s">
        <v>35</v>
      </c>
      <c r="K44" s="59" t="s">
        <v>33</v>
      </c>
      <c r="M44" s="73"/>
    </row>
    <row r="45" spans="2:13" ht="12.75" customHeight="1" x14ac:dyDescent="0.2">
      <c r="B45" s="59">
        <v>33</v>
      </c>
      <c r="C45" s="59" t="s">
        <v>44</v>
      </c>
      <c r="D45" s="59" t="s">
        <v>32</v>
      </c>
      <c r="E45" s="60">
        <v>45033</v>
      </c>
      <c r="F45" s="60">
        <v>45387</v>
      </c>
      <c r="G45" s="43">
        <v>774269808</v>
      </c>
      <c r="H45" s="43">
        <f t="shared" si="0"/>
        <v>774269808</v>
      </c>
      <c r="I45" s="44">
        <v>0</v>
      </c>
      <c r="J45" s="59" t="s">
        <v>35</v>
      </c>
      <c r="K45" s="59" t="s">
        <v>33</v>
      </c>
      <c r="M45" s="73"/>
    </row>
    <row r="46" spans="2:13" ht="12.75" customHeight="1" x14ac:dyDescent="0.2">
      <c r="B46" s="59">
        <v>34</v>
      </c>
      <c r="C46" s="59" t="s">
        <v>44</v>
      </c>
      <c r="D46" s="59" t="s">
        <v>32</v>
      </c>
      <c r="E46" s="60">
        <v>45166</v>
      </c>
      <c r="F46" s="60">
        <v>45532</v>
      </c>
      <c r="G46" s="43">
        <v>790492804.62857151</v>
      </c>
      <c r="H46" s="43">
        <f t="shared" ref="H46" si="6">G46</f>
        <v>790492804.62857151</v>
      </c>
      <c r="I46" s="44">
        <v>0</v>
      </c>
      <c r="J46" s="59" t="s">
        <v>35</v>
      </c>
      <c r="K46" s="59" t="s">
        <v>33</v>
      </c>
      <c r="M46" s="73"/>
    </row>
    <row r="47" spans="2:13" ht="12.75" customHeight="1" x14ac:dyDescent="0.2">
      <c r="B47" s="59">
        <v>35</v>
      </c>
      <c r="C47" s="59" t="s">
        <v>44</v>
      </c>
      <c r="D47" s="59" t="s">
        <v>32</v>
      </c>
      <c r="E47" s="60">
        <v>45166</v>
      </c>
      <c r="F47" s="60">
        <v>45532</v>
      </c>
      <c r="G47" s="43">
        <v>1138188490.1142857</v>
      </c>
      <c r="H47" s="43">
        <f t="shared" ref="H47" si="7">G47</f>
        <v>1138188490.1142857</v>
      </c>
      <c r="I47" s="44">
        <v>0</v>
      </c>
      <c r="J47" s="59" t="s">
        <v>35</v>
      </c>
      <c r="K47" s="59" t="s">
        <v>33</v>
      </c>
      <c r="M47" s="73"/>
    </row>
    <row r="48" spans="2:13" ht="12.75" customHeight="1" x14ac:dyDescent="0.2">
      <c r="B48" s="59">
        <v>36</v>
      </c>
      <c r="C48" s="59" t="s">
        <v>30</v>
      </c>
      <c r="D48" s="59" t="s">
        <v>32</v>
      </c>
      <c r="E48" s="60">
        <v>45063</v>
      </c>
      <c r="F48" s="60">
        <v>45427</v>
      </c>
      <c r="G48" s="43">
        <f t="shared" ref="G48:G62" si="8">$D$7*I48</f>
        <v>478119140.99803227</v>
      </c>
      <c r="H48" s="43">
        <v>0</v>
      </c>
      <c r="I48" s="44">
        <v>65431.506451612906</v>
      </c>
      <c r="J48" s="59" t="s">
        <v>31</v>
      </c>
      <c r="K48" s="59" t="s">
        <v>33</v>
      </c>
      <c r="M48" s="73"/>
    </row>
    <row r="49" spans="2:13" ht="12.75" customHeight="1" x14ac:dyDescent="0.2">
      <c r="B49" s="59">
        <v>37</v>
      </c>
      <c r="C49" s="59" t="s">
        <v>30</v>
      </c>
      <c r="D49" s="59" t="s">
        <v>32</v>
      </c>
      <c r="E49" s="60">
        <v>45103</v>
      </c>
      <c r="F49" s="60">
        <v>45478</v>
      </c>
      <c r="G49" s="43">
        <f t="shared" ref="G49" si="9">$D$7*I49</f>
        <v>1122776690.7900834</v>
      </c>
      <c r="H49" s="43">
        <v>0</v>
      </c>
      <c r="I49" s="44">
        <v>153654.10833333334</v>
      </c>
      <c r="J49" s="59" t="s">
        <v>31</v>
      </c>
      <c r="K49" s="59" t="s">
        <v>33</v>
      </c>
      <c r="M49" s="73"/>
    </row>
    <row r="50" spans="2:13" ht="12.75" customHeight="1" x14ac:dyDescent="0.2">
      <c r="B50" s="59">
        <v>38</v>
      </c>
      <c r="C50" s="59" t="s">
        <v>37</v>
      </c>
      <c r="D50" s="59" t="s">
        <v>32</v>
      </c>
      <c r="E50" s="60">
        <v>43434</v>
      </c>
      <c r="F50" s="60">
        <v>45264</v>
      </c>
      <c r="G50" s="43">
        <f t="shared" si="8"/>
        <v>670157549.87024999</v>
      </c>
      <c r="H50" s="43">
        <v>0</v>
      </c>
      <c r="I50" s="89">
        <v>91712.324999999997</v>
      </c>
      <c r="J50" s="59" t="s">
        <v>35</v>
      </c>
      <c r="K50" s="59" t="s">
        <v>33</v>
      </c>
      <c r="M50" s="73"/>
    </row>
    <row r="51" spans="2:13" ht="12.75" customHeight="1" x14ac:dyDescent="0.2">
      <c r="B51" s="59">
        <v>39</v>
      </c>
      <c r="C51" s="59" t="s">
        <v>37</v>
      </c>
      <c r="D51" s="59" t="s">
        <v>45</v>
      </c>
      <c r="E51" s="60">
        <v>44558</v>
      </c>
      <c r="F51" s="60">
        <v>45250</v>
      </c>
      <c r="G51" s="43">
        <f t="shared" si="8"/>
        <v>382983342.88980997</v>
      </c>
      <c r="H51" s="43">
        <v>0</v>
      </c>
      <c r="I51" s="89">
        <v>52411.992999999995</v>
      </c>
      <c r="J51" s="59" t="s">
        <v>31</v>
      </c>
      <c r="K51" s="59" t="s">
        <v>33</v>
      </c>
      <c r="M51" s="73"/>
    </row>
    <row r="52" spans="2:13" ht="12.75" customHeight="1" x14ac:dyDescent="0.2">
      <c r="B52" s="59">
        <v>40</v>
      </c>
      <c r="C52" s="59" t="s">
        <v>37</v>
      </c>
      <c r="D52" s="59" t="s">
        <v>45</v>
      </c>
      <c r="E52" s="60">
        <v>44579</v>
      </c>
      <c r="F52" s="60">
        <v>45267</v>
      </c>
      <c r="G52" s="43">
        <f t="shared" ref="G52" si="10">$D$7*I52</f>
        <v>152501032.48717999</v>
      </c>
      <c r="H52" s="43">
        <v>0</v>
      </c>
      <c r="I52" s="89">
        <v>20870.054</v>
      </c>
      <c r="J52" s="59" t="s">
        <v>31</v>
      </c>
      <c r="K52" s="59" t="s">
        <v>33</v>
      </c>
    </row>
    <row r="53" spans="2:13" ht="12.75" customHeight="1" x14ac:dyDescent="0.2">
      <c r="B53" s="59">
        <v>41</v>
      </c>
      <c r="C53" s="59" t="s">
        <v>37</v>
      </c>
      <c r="D53" s="59" t="s">
        <v>45</v>
      </c>
      <c r="E53" s="60">
        <v>44841</v>
      </c>
      <c r="F53" s="60">
        <v>45164</v>
      </c>
      <c r="G53" s="43">
        <f t="shared" si="8"/>
        <v>94154726.450886115</v>
      </c>
      <c r="H53" s="43">
        <v>0</v>
      </c>
      <c r="I53" s="89">
        <v>12885.251944444444</v>
      </c>
      <c r="J53" s="59" t="s">
        <v>31</v>
      </c>
      <c r="K53" s="59" t="s">
        <v>33</v>
      </c>
      <c r="M53" s="73"/>
    </row>
    <row r="54" spans="2:13" ht="12.75" customHeight="1" x14ac:dyDescent="0.2">
      <c r="B54" s="59">
        <v>42</v>
      </c>
      <c r="C54" s="59" t="s">
        <v>37</v>
      </c>
      <c r="D54" s="59" t="s">
        <v>45</v>
      </c>
      <c r="E54" s="60">
        <v>44851</v>
      </c>
      <c r="F54" s="60">
        <v>45192</v>
      </c>
      <c r="G54" s="43">
        <f t="shared" si="8"/>
        <v>208341957.96829998</v>
      </c>
      <c r="H54" s="43">
        <v>0</v>
      </c>
      <c r="I54" s="89">
        <v>28511.989999999998</v>
      </c>
      <c r="J54" s="59" t="s">
        <v>31</v>
      </c>
      <c r="K54" s="59" t="s">
        <v>33</v>
      </c>
      <c r="M54" s="73"/>
    </row>
    <row r="55" spans="2:13" ht="12.75" customHeight="1" x14ac:dyDescent="0.2">
      <c r="B55" s="59">
        <v>43</v>
      </c>
      <c r="C55" s="59" t="s">
        <v>37</v>
      </c>
      <c r="D55" s="59" t="s">
        <v>45</v>
      </c>
      <c r="E55" s="60">
        <v>44868</v>
      </c>
      <c r="F55" s="60">
        <v>45201</v>
      </c>
      <c r="G55" s="43">
        <f t="shared" ref="G55" si="11">$D$7*I55</f>
        <v>98081766.455934435</v>
      </c>
      <c r="H55" s="43">
        <v>0</v>
      </c>
      <c r="I55" s="89">
        <v>13422.674777777776</v>
      </c>
      <c r="J55" s="59" t="s">
        <v>31</v>
      </c>
      <c r="K55" s="59" t="s">
        <v>33</v>
      </c>
      <c r="M55" s="73"/>
    </row>
    <row r="56" spans="2:13" ht="12.75" customHeight="1" x14ac:dyDescent="0.2">
      <c r="B56" s="59">
        <v>44</v>
      </c>
      <c r="C56" s="59" t="s">
        <v>37</v>
      </c>
      <c r="D56" s="59" t="s">
        <v>45</v>
      </c>
      <c r="E56" s="60">
        <v>44879</v>
      </c>
      <c r="F56" s="60">
        <v>45219</v>
      </c>
      <c r="G56" s="43">
        <f t="shared" ref="G56:G60" si="12">$D$7*I56</f>
        <v>207414710.57161111</v>
      </c>
      <c r="H56" s="43">
        <v>0</v>
      </c>
      <c r="I56" s="89">
        <v>28385.094444444443</v>
      </c>
      <c r="J56" s="59" t="s">
        <v>31</v>
      </c>
      <c r="K56" s="59" t="s">
        <v>33</v>
      </c>
      <c r="M56" s="73"/>
    </row>
    <row r="57" spans="2:13" ht="12.75" customHeight="1" x14ac:dyDescent="0.2">
      <c r="B57" s="59">
        <v>45</v>
      </c>
      <c r="C57" s="59" t="s">
        <v>37</v>
      </c>
      <c r="D57" s="59" t="s">
        <v>45</v>
      </c>
      <c r="E57" s="60">
        <v>44921</v>
      </c>
      <c r="F57" s="60">
        <v>45261</v>
      </c>
      <c r="G57" s="43">
        <f t="shared" si="12"/>
        <v>220524402.78013888</v>
      </c>
      <c r="H57" s="43">
        <v>0</v>
      </c>
      <c r="I57" s="89">
        <v>30179.180555555555</v>
      </c>
      <c r="J57" s="59" t="s">
        <v>31</v>
      </c>
      <c r="K57" s="59" t="s">
        <v>33</v>
      </c>
      <c r="M57" s="73"/>
    </row>
    <row r="58" spans="2:13" ht="12.75" customHeight="1" x14ac:dyDescent="0.2">
      <c r="B58" s="59">
        <v>46</v>
      </c>
      <c r="C58" s="59" t="s">
        <v>37</v>
      </c>
      <c r="D58" s="59" t="s">
        <v>45</v>
      </c>
      <c r="E58" s="60">
        <v>44942</v>
      </c>
      <c r="F58" s="60">
        <v>45281</v>
      </c>
      <c r="G58" s="43">
        <f t="shared" si="12"/>
        <v>15307084.073233332</v>
      </c>
      <c r="H58" s="43">
        <v>0</v>
      </c>
      <c r="I58" s="89">
        <v>2094.8033333333333</v>
      </c>
      <c r="J58" s="59" t="s">
        <v>31</v>
      </c>
      <c r="K58" s="59" t="s">
        <v>33</v>
      </c>
      <c r="M58" s="73"/>
    </row>
    <row r="59" spans="2:13" ht="12.75" customHeight="1" x14ac:dyDescent="0.2">
      <c r="B59" s="59">
        <v>47</v>
      </c>
      <c r="C59" s="59" t="s">
        <v>37</v>
      </c>
      <c r="D59" s="59" t="s">
        <v>45</v>
      </c>
      <c r="E59" s="60">
        <v>44942</v>
      </c>
      <c r="F59" s="60">
        <v>45223</v>
      </c>
      <c r="G59" s="43">
        <f t="shared" ref="G59" si="13">$D$7*I59</f>
        <v>202069220.18218002</v>
      </c>
      <c r="H59" s="43">
        <v>0</v>
      </c>
      <c r="I59" s="89">
        <v>27653.554</v>
      </c>
      <c r="J59" s="59" t="s">
        <v>31</v>
      </c>
      <c r="K59" s="59" t="s">
        <v>33</v>
      </c>
      <c r="M59" s="73"/>
    </row>
    <row r="60" spans="2:13" ht="12.75" customHeight="1" x14ac:dyDescent="0.2">
      <c r="B60" s="59">
        <v>48</v>
      </c>
      <c r="C60" s="59" t="s">
        <v>37</v>
      </c>
      <c r="D60" s="59" t="s">
        <v>32</v>
      </c>
      <c r="E60" s="60">
        <v>45068</v>
      </c>
      <c r="F60" s="60">
        <v>45428</v>
      </c>
      <c r="G60" s="43">
        <f t="shared" si="12"/>
        <v>366321947.92877668</v>
      </c>
      <c r="H60" s="43">
        <v>0</v>
      </c>
      <c r="I60" s="89">
        <v>50131.849666666669</v>
      </c>
      <c r="J60" s="59" t="s">
        <v>35</v>
      </c>
      <c r="K60" s="59" t="s">
        <v>33</v>
      </c>
      <c r="M60" s="73"/>
    </row>
    <row r="61" spans="2:13" ht="12.75" customHeight="1" x14ac:dyDescent="0.2">
      <c r="B61" s="59">
        <v>49</v>
      </c>
      <c r="C61" s="59" t="s">
        <v>37</v>
      </c>
      <c r="D61" s="59" t="s">
        <v>32</v>
      </c>
      <c r="E61" s="60">
        <v>45100</v>
      </c>
      <c r="F61" s="60">
        <v>45460</v>
      </c>
      <c r="G61" s="43">
        <f t="shared" ref="G61" si="14">$D$7*I61</f>
        <v>164766058.87482002</v>
      </c>
      <c r="H61" s="43">
        <v>0</v>
      </c>
      <c r="I61" s="44">
        <v>22548.546000000002</v>
      </c>
      <c r="J61" s="59" t="s">
        <v>35</v>
      </c>
      <c r="K61" s="59" t="s">
        <v>33</v>
      </c>
      <c r="M61" s="73"/>
    </row>
    <row r="62" spans="2:13" ht="12.75" customHeight="1" x14ac:dyDescent="0.2">
      <c r="B62" s="59">
        <v>50</v>
      </c>
      <c r="C62" s="59" t="s">
        <v>42</v>
      </c>
      <c r="D62" s="59" t="s">
        <v>32</v>
      </c>
      <c r="E62" s="60">
        <v>43664</v>
      </c>
      <c r="F62" s="60">
        <v>45275</v>
      </c>
      <c r="G62" s="43">
        <f t="shared" si="8"/>
        <v>31502452.0889</v>
      </c>
      <c r="H62" s="43">
        <v>0</v>
      </c>
      <c r="I62" s="44">
        <v>4311.17</v>
      </c>
      <c r="J62" s="59" t="s">
        <v>35</v>
      </c>
      <c r="K62" s="59" t="s">
        <v>33</v>
      </c>
      <c r="M62" s="73"/>
    </row>
    <row r="63" spans="2:13" ht="12.75" customHeight="1" x14ac:dyDescent="0.2">
      <c r="B63" s="59">
        <v>51</v>
      </c>
      <c r="C63" s="59" t="s">
        <v>42</v>
      </c>
      <c r="D63" s="59" t="s">
        <v>32</v>
      </c>
      <c r="E63" s="60">
        <v>45041</v>
      </c>
      <c r="F63" s="60">
        <v>45400</v>
      </c>
      <c r="G63" s="43">
        <f t="shared" ref="G63" si="15">$D$7*I63</f>
        <v>1740909577.2692001</v>
      </c>
      <c r="H63" s="43">
        <v>0</v>
      </c>
      <c r="I63" s="44">
        <v>238246.76</v>
      </c>
      <c r="J63" s="59" t="s">
        <v>35</v>
      </c>
      <c r="K63" s="59" t="s">
        <v>33</v>
      </c>
      <c r="M63" s="73"/>
    </row>
    <row r="64" spans="2:13" ht="12.75" customHeight="1" x14ac:dyDescent="0.2">
      <c r="B64" s="59">
        <v>52</v>
      </c>
      <c r="C64" s="59" t="s">
        <v>42</v>
      </c>
      <c r="D64" s="59" t="s">
        <v>32</v>
      </c>
      <c r="E64" s="60">
        <v>45131</v>
      </c>
      <c r="F64" s="60">
        <v>45493</v>
      </c>
      <c r="G64" s="43">
        <f t="shared" ref="G64" si="16">$D$7*I64</f>
        <v>1069871842.2365999</v>
      </c>
      <c r="H64" s="43">
        <v>0</v>
      </c>
      <c r="I64" s="44">
        <v>146413.97999999998</v>
      </c>
      <c r="J64" s="59" t="s">
        <v>35</v>
      </c>
      <c r="K64" s="59" t="s">
        <v>33</v>
      </c>
      <c r="M64" s="73"/>
    </row>
    <row r="65" spans="2:23" ht="12.75" customHeight="1" x14ac:dyDescent="0.2">
      <c r="B65" s="59">
        <v>53</v>
      </c>
      <c r="C65" s="59" t="s">
        <v>42</v>
      </c>
      <c r="D65" s="59" t="s">
        <v>32</v>
      </c>
      <c r="E65" s="60">
        <v>45131</v>
      </c>
      <c r="F65" s="60">
        <v>45649</v>
      </c>
      <c r="G65" s="43">
        <f t="shared" ref="G65" si="17">$D$7*I65</f>
        <v>1213136071.1132002</v>
      </c>
      <c r="H65" s="43">
        <v>0</v>
      </c>
      <c r="I65" s="44">
        <v>166019.96000000002</v>
      </c>
      <c r="J65" s="59" t="s">
        <v>35</v>
      </c>
      <c r="K65" s="59" t="s">
        <v>33</v>
      </c>
      <c r="M65" s="73"/>
    </row>
    <row r="66" spans="2:23" ht="3" customHeight="1" thickBot="1" x14ac:dyDescent="0.25">
      <c r="B66" s="63"/>
      <c r="C66" s="75"/>
      <c r="D66" s="63"/>
      <c r="E66" s="63"/>
      <c r="F66" s="64"/>
      <c r="G66" s="47"/>
      <c r="H66" s="45"/>
      <c r="I66" s="39"/>
      <c r="J66" s="63"/>
      <c r="K66" s="63"/>
    </row>
    <row r="67" spans="2:23" ht="13.5" customHeight="1" thickBot="1" x14ac:dyDescent="0.25">
      <c r="F67" s="66" t="s">
        <v>19</v>
      </c>
      <c r="G67" s="48">
        <f>+SUM(G13:G66)</f>
        <v>32464869405.958332</v>
      </c>
      <c r="H67" s="46">
        <f>+SUM(H13:H66)</f>
        <v>24025929830.929199</v>
      </c>
      <c r="I67" s="40">
        <f>+SUM(I13:I66)</f>
        <v>1154884.8015071684</v>
      </c>
    </row>
    <row r="68" spans="2:23" s="79" customFormat="1" ht="12.75" customHeight="1" thickTop="1" x14ac:dyDescent="0.2">
      <c r="B68" s="76"/>
      <c r="C68" s="77"/>
      <c r="D68" s="67"/>
      <c r="E68" s="67"/>
      <c r="F68" s="65"/>
      <c r="G68" s="37"/>
      <c r="H68" s="37"/>
      <c r="I68" s="3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</row>
    <row r="69" spans="2:23" ht="18" customHeight="1" x14ac:dyDescent="0.25">
      <c r="B69" s="80" t="s">
        <v>18</v>
      </c>
      <c r="G69" s="58"/>
    </row>
    <row r="70" spans="2:23" ht="12.75" customHeight="1" x14ac:dyDescent="0.2">
      <c r="G70" s="58"/>
    </row>
    <row r="71" spans="2:23" ht="12.75" customHeight="1" x14ac:dyDescent="0.2">
      <c r="B71" s="98" t="s">
        <v>2</v>
      </c>
      <c r="C71" s="94" t="s">
        <v>3</v>
      </c>
      <c r="D71" s="94" t="s">
        <v>4</v>
      </c>
      <c r="E71" s="94" t="s">
        <v>25</v>
      </c>
      <c r="F71" s="94" t="s">
        <v>5</v>
      </c>
      <c r="G71" s="72" t="s">
        <v>6</v>
      </c>
      <c r="H71" s="102" t="s">
        <v>6</v>
      </c>
      <c r="I71" s="102"/>
      <c r="J71" s="94" t="s">
        <v>7</v>
      </c>
      <c r="K71" s="94" t="s">
        <v>20</v>
      </c>
    </row>
    <row r="72" spans="2:23" ht="13.5" customHeight="1" thickBot="1" x14ac:dyDescent="0.25">
      <c r="B72" s="99"/>
      <c r="C72" s="95"/>
      <c r="D72" s="95"/>
      <c r="E72" s="95"/>
      <c r="F72" s="95"/>
      <c r="G72" s="68" t="s">
        <v>8</v>
      </c>
      <c r="H72" s="69" t="s">
        <v>9</v>
      </c>
      <c r="I72" s="69" t="s">
        <v>10</v>
      </c>
      <c r="J72" s="95"/>
      <c r="K72" s="95"/>
    </row>
    <row r="73" spans="2:23" ht="12.75" customHeight="1" x14ac:dyDescent="0.2">
      <c r="B73" s="59">
        <v>1</v>
      </c>
      <c r="C73" s="59" t="s">
        <v>30</v>
      </c>
      <c r="D73" s="59" t="s">
        <v>32</v>
      </c>
      <c r="E73" s="60">
        <v>44844</v>
      </c>
      <c r="F73" s="60">
        <v>45385</v>
      </c>
      <c r="G73" s="43">
        <v>800000000</v>
      </c>
      <c r="H73" s="43">
        <f>G73</f>
        <v>800000000</v>
      </c>
      <c r="I73" s="44" t="s">
        <v>34</v>
      </c>
      <c r="J73" s="59" t="s">
        <v>31</v>
      </c>
      <c r="K73" s="59" t="s">
        <v>33</v>
      </c>
    </row>
    <row r="74" spans="2:23" ht="12.75" customHeight="1" x14ac:dyDescent="0.2">
      <c r="B74" s="59">
        <v>2</v>
      </c>
      <c r="C74" s="59" t="s">
        <v>36</v>
      </c>
      <c r="D74" s="59" t="s">
        <v>32</v>
      </c>
      <c r="E74" s="60">
        <v>43969</v>
      </c>
      <c r="F74" s="60">
        <v>46323</v>
      </c>
      <c r="G74" s="43">
        <v>1349419403</v>
      </c>
      <c r="H74" s="43">
        <v>1349419403</v>
      </c>
      <c r="I74" s="44" t="s">
        <v>34</v>
      </c>
      <c r="J74" s="59" t="s">
        <v>35</v>
      </c>
      <c r="K74" s="59" t="s">
        <v>33</v>
      </c>
    </row>
    <row r="75" spans="2:23" ht="12.75" customHeight="1" x14ac:dyDescent="0.2">
      <c r="B75" s="59">
        <v>3</v>
      </c>
      <c r="C75" s="59" t="s">
        <v>36</v>
      </c>
      <c r="D75" s="59" t="s">
        <v>32</v>
      </c>
      <c r="E75" s="60">
        <v>44560</v>
      </c>
      <c r="F75" s="60">
        <v>48212</v>
      </c>
      <c r="G75" s="58">
        <v>5777777780</v>
      </c>
      <c r="H75" s="58">
        <f>G75</f>
        <v>5777777780</v>
      </c>
      <c r="I75" s="44">
        <v>0</v>
      </c>
      <c r="J75" s="59" t="s">
        <v>35</v>
      </c>
      <c r="K75" s="59" t="s">
        <v>33</v>
      </c>
    </row>
    <row r="76" spans="2:23" ht="12.75" customHeight="1" x14ac:dyDescent="0.2">
      <c r="B76" s="59">
        <v>4</v>
      </c>
      <c r="C76" s="59" t="s">
        <v>36</v>
      </c>
      <c r="D76" s="59" t="s">
        <v>32</v>
      </c>
      <c r="E76" s="60">
        <v>44791</v>
      </c>
      <c r="F76" s="60">
        <v>45887</v>
      </c>
      <c r="G76" s="58">
        <v>1680000000</v>
      </c>
      <c r="H76" s="58">
        <f>G76</f>
        <v>1680000000</v>
      </c>
      <c r="I76" s="44">
        <v>0</v>
      </c>
      <c r="J76" s="59" t="s">
        <v>35</v>
      </c>
      <c r="K76" s="59" t="s">
        <v>33</v>
      </c>
    </row>
    <row r="77" spans="2:23" ht="12.75" customHeight="1" x14ac:dyDescent="0.2">
      <c r="B77" s="59">
        <v>5</v>
      </c>
      <c r="C77" s="59" t="s">
        <v>36</v>
      </c>
      <c r="D77" s="59" t="s">
        <v>32</v>
      </c>
      <c r="E77" s="60">
        <v>44949</v>
      </c>
      <c r="F77" s="60">
        <v>46775</v>
      </c>
      <c r="G77" s="58">
        <v>6110000000</v>
      </c>
      <c r="H77" s="58">
        <f>G77</f>
        <v>6110000000</v>
      </c>
      <c r="I77" s="44">
        <v>0</v>
      </c>
      <c r="J77" s="59" t="s">
        <v>35</v>
      </c>
      <c r="K77" s="59" t="s">
        <v>33</v>
      </c>
    </row>
    <row r="78" spans="2:23" ht="12.75" customHeight="1" x14ac:dyDescent="0.2">
      <c r="B78" s="59">
        <v>6</v>
      </c>
      <c r="C78" s="59" t="s">
        <v>39</v>
      </c>
      <c r="D78" s="59" t="s">
        <v>32</v>
      </c>
      <c r="E78" s="60">
        <v>45910</v>
      </c>
      <c r="F78" s="60">
        <v>45187</v>
      </c>
      <c r="G78" s="58">
        <v>439050000</v>
      </c>
      <c r="H78" s="58">
        <f>G78</f>
        <v>439050000</v>
      </c>
      <c r="I78" s="44">
        <v>0</v>
      </c>
      <c r="J78" s="59" t="s">
        <v>31</v>
      </c>
      <c r="K78" s="59" t="s">
        <v>33</v>
      </c>
    </row>
    <row r="79" spans="2:23" ht="12.75" customHeight="1" x14ac:dyDescent="0.2">
      <c r="B79" s="59">
        <v>7</v>
      </c>
      <c r="C79" s="59" t="s">
        <v>42</v>
      </c>
      <c r="D79" s="59" t="s">
        <v>32</v>
      </c>
      <c r="E79" s="60">
        <v>44313</v>
      </c>
      <c r="F79" s="60">
        <v>47944</v>
      </c>
      <c r="G79" s="70">
        <v>2966007553</v>
      </c>
      <c r="H79" s="58">
        <f t="shared" ref="H79:H82" si="18">G79</f>
        <v>2966007553</v>
      </c>
      <c r="I79" s="44">
        <v>0</v>
      </c>
      <c r="J79" s="59" t="s">
        <v>31</v>
      </c>
      <c r="K79" s="59" t="s">
        <v>33</v>
      </c>
    </row>
    <row r="80" spans="2:23" ht="12.75" customHeight="1" x14ac:dyDescent="0.2">
      <c r="B80" s="59">
        <v>8</v>
      </c>
      <c r="C80" s="59" t="s">
        <v>44</v>
      </c>
      <c r="D80" s="59" t="s">
        <v>32</v>
      </c>
      <c r="E80" s="60">
        <v>44770</v>
      </c>
      <c r="F80" s="60">
        <v>46571</v>
      </c>
      <c r="G80" s="43">
        <v>4224000000</v>
      </c>
      <c r="H80" s="43">
        <f t="shared" si="18"/>
        <v>4224000000</v>
      </c>
      <c r="I80" s="44">
        <v>0</v>
      </c>
      <c r="J80" s="59" t="s">
        <v>35</v>
      </c>
      <c r="K80" s="59" t="s">
        <v>33</v>
      </c>
    </row>
    <row r="81" spans="2:11" ht="12.75" customHeight="1" x14ac:dyDescent="0.2">
      <c r="B81" s="59">
        <v>9</v>
      </c>
      <c r="C81" s="59" t="s">
        <v>44</v>
      </c>
      <c r="D81" s="59" t="s">
        <v>32</v>
      </c>
      <c r="E81" s="60">
        <v>44770</v>
      </c>
      <c r="F81" s="60">
        <v>46571</v>
      </c>
      <c r="G81" s="58">
        <v>2534000000</v>
      </c>
      <c r="H81" s="58">
        <f t="shared" si="18"/>
        <v>2534000000</v>
      </c>
      <c r="I81" s="44">
        <v>0</v>
      </c>
      <c r="J81" s="59" t="s">
        <v>35</v>
      </c>
      <c r="K81" s="59" t="s">
        <v>33</v>
      </c>
    </row>
    <row r="82" spans="2:11" ht="12.75" customHeight="1" x14ac:dyDescent="0.2">
      <c r="B82" s="59">
        <v>10</v>
      </c>
      <c r="C82" s="59" t="s">
        <v>44</v>
      </c>
      <c r="D82" s="59" t="s">
        <v>32</v>
      </c>
      <c r="E82" s="60">
        <v>44791</v>
      </c>
      <c r="F82" s="60">
        <v>46604</v>
      </c>
      <c r="G82" s="58">
        <v>1689000000</v>
      </c>
      <c r="H82" s="58">
        <f t="shared" si="18"/>
        <v>1689000000</v>
      </c>
      <c r="I82" s="44">
        <v>0</v>
      </c>
      <c r="J82" s="59" t="s">
        <v>35</v>
      </c>
      <c r="K82" s="59" t="s">
        <v>33</v>
      </c>
    </row>
    <row r="83" spans="2:11" ht="12.75" customHeight="1" x14ac:dyDescent="0.2">
      <c r="B83" s="59">
        <v>11</v>
      </c>
      <c r="C83" s="59" t="s">
        <v>37</v>
      </c>
      <c r="D83" s="59" t="s">
        <v>32</v>
      </c>
      <c r="E83" s="60">
        <v>43434</v>
      </c>
      <c r="F83" s="60">
        <v>47034</v>
      </c>
      <c r="G83" s="43">
        <f t="shared" ref="G83:G94" si="19">$D$7*I83</f>
        <v>21738830750</v>
      </c>
      <c r="H83" s="43">
        <v>0</v>
      </c>
      <c r="I83" s="44">
        <v>2975000</v>
      </c>
      <c r="J83" s="59" t="s">
        <v>35</v>
      </c>
      <c r="K83" s="59" t="s">
        <v>33</v>
      </c>
    </row>
    <row r="84" spans="2:11" ht="12.75" customHeight="1" x14ac:dyDescent="0.2">
      <c r="B84" s="59">
        <v>12</v>
      </c>
      <c r="C84" s="59" t="s">
        <v>37</v>
      </c>
      <c r="D84" s="59" t="s">
        <v>45</v>
      </c>
      <c r="E84" s="60">
        <v>44651</v>
      </c>
      <c r="F84" s="60">
        <v>45338</v>
      </c>
      <c r="G84" s="43">
        <f t="shared" si="19"/>
        <v>132376097.80946058</v>
      </c>
      <c r="H84" s="43">
        <v>0</v>
      </c>
      <c r="I84" s="74">
        <v>18115.918722222224</v>
      </c>
      <c r="J84" s="59" t="s">
        <v>31</v>
      </c>
      <c r="K84" s="59" t="s">
        <v>33</v>
      </c>
    </row>
    <row r="85" spans="2:11" ht="12.75" customHeight="1" x14ac:dyDescent="0.2">
      <c r="B85" s="59">
        <v>13</v>
      </c>
      <c r="C85" s="59" t="s">
        <v>37</v>
      </c>
      <c r="D85" s="59" t="s">
        <v>45</v>
      </c>
      <c r="E85" s="60">
        <v>44841</v>
      </c>
      <c r="F85" s="60">
        <v>45884</v>
      </c>
      <c r="G85" s="43">
        <f t="shared" si="19"/>
        <v>278084511.31629997</v>
      </c>
      <c r="H85" s="43">
        <v>0</v>
      </c>
      <c r="I85" s="74">
        <v>38056.39</v>
      </c>
      <c r="J85" s="59" t="s">
        <v>31</v>
      </c>
      <c r="K85" s="59" t="s">
        <v>33</v>
      </c>
    </row>
    <row r="86" spans="2:11" ht="12.75" customHeight="1" x14ac:dyDescent="0.2">
      <c r="B86" s="59">
        <v>14</v>
      </c>
      <c r="C86" s="59" t="s">
        <v>37</v>
      </c>
      <c r="D86" s="59" t="s">
        <v>45</v>
      </c>
      <c r="E86" s="60">
        <v>44851</v>
      </c>
      <c r="F86" s="60">
        <v>45912</v>
      </c>
      <c r="G86" s="43">
        <f t="shared" si="19"/>
        <v>757348346.42350006</v>
      </c>
      <c r="H86" s="43">
        <v>0</v>
      </c>
      <c r="I86" s="44">
        <v>103644.55</v>
      </c>
      <c r="J86" s="59" t="s">
        <v>31</v>
      </c>
      <c r="K86" s="59" t="s">
        <v>33</v>
      </c>
    </row>
    <row r="87" spans="2:11" ht="12.75" customHeight="1" x14ac:dyDescent="0.2">
      <c r="B87" s="59">
        <v>15</v>
      </c>
      <c r="C87" s="59" t="s">
        <v>37</v>
      </c>
      <c r="D87" s="59" t="s">
        <v>45</v>
      </c>
      <c r="E87" s="60">
        <v>44868</v>
      </c>
      <c r="F87" s="60">
        <v>45921</v>
      </c>
      <c r="G87" s="43">
        <f t="shared" si="19"/>
        <v>356622705.19330001</v>
      </c>
      <c r="H87" s="43">
        <v>0</v>
      </c>
      <c r="I87" s="44">
        <v>48804.49</v>
      </c>
      <c r="J87" s="59" t="s">
        <v>31</v>
      </c>
      <c r="K87" s="59" t="s">
        <v>33</v>
      </c>
    </row>
    <row r="88" spans="2:11" ht="12.75" customHeight="1" x14ac:dyDescent="0.2">
      <c r="B88" s="59">
        <v>16</v>
      </c>
      <c r="C88" s="59" t="s">
        <v>37</v>
      </c>
      <c r="D88" s="59" t="s">
        <v>45</v>
      </c>
      <c r="E88" s="60">
        <v>44879</v>
      </c>
      <c r="F88" s="60">
        <v>45939</v>
      </c>
      <c r="G88" s="43">
        <f t="shared" si="19"/>
        <v>761159620.15210009</v>
      </c>
      <c r="H88" s="43">
        <v>0</v>
      </c>
      <c r="I88" s="44">
        <v>104166.13</v>
      </c>
      <c r="J88" s="59" t="s">
        <v>31</v>
      </c>
      <c r="K88" s="59" t="s">
        <v>33</v>
      </c>
    </row>
    <row r="89" spans="2:11" ht="12.75" customHeight="1" x14ac:dyDescent="0.2">
      <c r="B89" s="59">
        <v>17</v>
      </c>
      <c r="C89" s="59" t="s">
        <v>37</v>
      </c>
      <c r="D89" s="59" t="s">
        <v>45</v>
      </c>
      <c r="E89" s="60">
        <v>44921</v>
      </c>
      <c r="F89" s="60">
        <v>45981</v>
      </c>
      <c r="G89" s="43">
        <f t="shared" si="19"/>
        <v>827196634.52139986</v>
      </c>
      <c r="H89" s="43">
        <v>0</v>
      </c>
      <c r="I89" s="44">
        <v>113203.41999999998</v>
      </c>
      <c r="J89" s="59" t="s">
        <v>31</v>
      </c>
      <c r="K89" s="59" t="s">
        <v>33</v>
      </c>
    </row>
    <row r="90" spans="2:11" ht="12.75" customHeight="1" x14ac:dyDescent="0.2">
      <c r="B90" s="59">
        <v>18</v>
      </c>
      <c r="C90" s="59" t="s">
        <v>37</v>
      </c>
      <c r="D90" s="59" t="s">
        <v>45</v>
      </c>
      <c r="E90" s="60">
        <v>44942</v>
      </c>
      <c r="F90" s="60">
        <v>46001</v>
      </c>
      <c r="G90" s="43">
        <f t="shared" ref="G90" si="20">$D$7*I90</f>
        <v>58029744.411599994</v>
      </c>
      <c r="H90" s="43">
        <v>0</v>
      </c>
      <c r="I90" s="44">
        <v>7941.48</v>
      </c>
      <c r="J90" s="59" t="s">
        <v>31</v>
      </c>
      <c r="K90" s="59" t="s">
        <v>33</v>
      </c>
    </row>
    <row r="91" spans="2:11" ht="12.75" customHeight="1" x14ac:dyDescent="0.2">
      <c r="B91" s="59">
        <v>19</v>
      </c>
      <c r="C91" s="59" t="s">
        <v>37</v>
      </c>
      <c r="D91" s="59" t="s">
        <v>45</v>
      </c>
      <c r="E91" s="60">
        <v>44942</v>
      </c>
      <c r="F91" s="60">
        <v>45943</v>
      </c>
      <c r="G91" s="43">
        <f t="shared" ref="G91" si="21">$D$7*I91</f>
        <v>130884640.67769998</v>
      </c>
      <c r="H91" s="43">
        <v>0</v>
      </c>
      <c r="I91" s="44">
        <v>17911.809999999998</v>
      </c>
      <c r="J91" s="59" t="s">
        <v>31</v>
      </c>
      <c r="K91" s="59" t="s">
        <v>33</v>
      </c>
    </row>
    <row r="92" spans="2:11" ht="12.75" customHeight="1" x14ac:dyDescent="0.2">
      <c r="B92" s="59">
        <v>20</v>
      </c>
      <c r="C92" s="59" t="s">
        <v>30</v>
      </c>
      <c r="D92" s="59" t="s">
        <v>32</v>
      </c>
      <c r="E92" s="60">
        <v>45063</v>
      </c>
      <c r="F92" s="60">
        <v>45609</v>
      </c>
      <c r="G92" s="43">
        <f t="shared" ref="G92" si="22">$D$7*I92</f>
        <v>255750950</v>
      </c>
      <c r="H92" s="43">
        <v>0</v>
      </c>
      <c r="I92" s="44">
        <v>35000</v>
      </c>
      <c r="J92" s="59" t="s">
        <v>31</v>
      </c>
      <c r="K92" s="59" t="s">
        <v>33</v>
      </c>
    </row>
    <row r="93" spans="2:11" ht="12.75" customHeight="1" x14ac:dyDescent="0.2">
      <c r="B93" s="59">
        <v>21</v>
      </c>
      <c r="C93" s="59" t="s">
        <v>30</v>
      </c>
      <c r="D93" s="59" t="s">
        <v>32</v>
      </c>
      <c r="E93" s="60">
        <v>45103</v>
      </c>
      <c r="F93" s="60">
        <v>45663</v>
      </c>
      <c r="G93" s="43">
        <f t="shared" ref="G93" si="23">$D$7*I93</f>
        <v>569959260</v>
      </c>
      <c r="H93" s="43">
        <v>0</v>
      </c>
      <c r="I93" s="44">
        <v>78000</v>
      </c>
      <c r="J93" s="59" t="s">
        <v>31</v>
      </c>
      <c r="K93" s="59" t="s">
        <v>33</v>
      </c>
    </row>
    <row r="94" spans="2:11" ht="12.75" customHeight="1" x14ac:dyDescent="0.2">
      <c r="B94" s="59">
        <v>22</v>
      </c>
      <c r="C94" s="59" t="s">
        <v>42</v>
      </c>
      <c r="D94" s="59" t="s">
        <v>32</v>
      </c>
      <c r="E94" s="60">
        <v>43664</v>
      </c>
      <c r="F94" s="60">
        <v>45490</v>
      </c>
      <c r="G94" s="43">
        <f t="shared" si="19"/>
        <v>1165049192.9205999</v>
      </c>
      <c r="H94" s="43">
        <v>0</v>
      </c>
      <c r="I94" s="44">
        <v>159439.18</v>
      </c>
      <c r="J94" s="59" t="s">
        <v>35</v>
      </c>
      <c r="K94" s="59" t="s">
        <v>33</v>
      </c>
    </row>
    <row r="95" spans="2:11" ht="12.75" customHeight="1" x14ac:dyDescent="0.2">
      <c r="B95" s="59">
        <v>23</v>
      </c>
      <c r="C95" s="59" t="s">
        <v>42</v>
      </c>
      <c r="D95" s="59" t="s">
        <v>32</v>
      </c>
      <c r="E95" s="60">
        <v>45131</v>
      </c>
      <c r="F95" s="60">
        <v>46042</v>
      </c>
      <c r="G95" s="43">
        <f t="shared" ref="G95" si="24">$D$7*I95</f>
        <v>1457165078.2142999</v>
      </c>
      <c r="H95" s="43">
        <v>0</v>
      </c>
      <c r="I95" s="44">
        <v>199415.78999999998</v>
      </c>
      <c r="J95" s="59" t="s">
        <v>35</v>
      </c>
      <c r="K95" s="59" t="s">
        <v>33</v>
      </c>
    </row>
    <row r="96" spans="2:11" ht="12.75" customHeight="1" x14ac:dyDescent="0.2">
      <c r="B96" s="59">
        <v>24</v>
      </c>
      <c r="C96" s="59" t="s">
        <v>42</v>
      </c>
      <c r="D96" s="59" t="s">
        <v>32</v>
      </c>
      <c r="E96" s="60">
        <v>45131</v>
      </c>
      <c r="F96" s="60">
        <v>48783</v>
      </c>
      <c r="G96" s="43">
        <f t="shared" ref="G96" si="25">$D$7*I96</f>
        <v>7183445582.1336002</v>
      </c>
      <c r="H96" s="43">
        <v>0</v>
      </c>
      <c r="I96" s="44">
        <v>983068.08</v>
      </c>
      <c r="J96" s="59" t="s">
        <v>35</v>
      </c>
      <c r="K96" s="59" t="s">
        <v>33</v>
      </c>
    </row>
    <row r="97" spans="2:11" ht="3.75" customHeight="1" thickBot="1" x14ac:dyDescent="0.25">
      <c r="B97" s="63"/>
      <c r="C97" s="75"/>
      <c r="D97" s="63"/>
      <c r="E97" s="63"/>
      <c r="F97" s="64"/>
      <c r="G97" s="81"/>
      <c r="H97" s="63"/>
      <c r="I97" s="63"/>
      <c r="J97" s="64"/>
      <c r="K97" s="64"/>
    </row>
    <row r="98" spans="2:11" ht="13.5" customHeight="1" thickBot="1" x14ac:dyDescent="0.25">
      <c r="F98" s="66" t="s">
        <v>19</v>
      </c>
      <c r="G98" s="82">
        <f>+SUM(G73:G97)</f>
        <v>63241157849.773857</v>
      </c>
      <c r="H98" s="82">
        <f>+SUM(H73:H97)</f>
        <v>27569254736</v>
      </c>
      <c r="I98" s="83">
        <f>+SUM(I73:I97)</f>
        <v>4881767.2387222219</v>
      </c>
    </row>
    <row r="99" spans="2:11" ht="12.75" customHeight="1" thickTop="1" x14ac:dyDescent="0.2">
      <c r="G99" s="58"/>
    </row>
    <row r="100" spans="2:11" ht="12.75" customHeight="1" x14ac:dyDescent="0.2">
      <c r="G100" s="58"/>
      <c r="H100" s="84"/>
      <c r="I100" s="85"/>
    </row>
    <row r="101" spans="2:11" ht="12.75" customHeight="1" x14ac:dyDescent="0.2">
      <c r="G101" s="58"/>
    </row>
    <row r="102" spans="2:11" ht="12.75" customHeight="1" x14ac:dyDescent="0.2">
      <c r="G102" s="58"/>
    </row>
    <row r="103" spans="2:11" ht="12.75" customHeight="1" x14ac:dyDescent="0.2">
      <c r="C103" s="100"/>
      <c r="D103" s="100"/>
      <c r="E103" s="100"/>
      <c r="F103" s="100"/>
      <c r="G103" s="100"/>
      <c r="H103" s="100"/>
      <c r="I103" s="100"/>
      <c r="J103" s="100"/>
    </row>
    <row r="104" spans="2:11" ht="12.75" customHeight="1" x14ac:dyDescent="0.2">
      <c r="C104" s="101"/>
      <c r="D104" s="101"/>
      <c r="E104" s="101"/>
      <c r="F104" s="101"/>
      <c r="G104" s="101"/>
      <c r="H104" s="101"/>
      <c r="I104" s="101"/>
      <c r="J104" s="101"/>
    </row>
    <row r="105" spans="2:11" ht="12.75" customHeight="1" x14ac:dyDescent="0.2">
      <c r="G105" s="58"/>
    </row>
    <row r="106" spans="2:11" ht="12.75" customHeight="1" x14ac:dyDescent="0.2">
      <c r="G106" s="58"/>
    </row>
    <row r="107" spans="2:11" ht="12.75" customHeight="1" x14ac:dyDescent="0.2">
      <c r="G107" s="58"/>
    </row>
    <row r="108" spans="2:11" ht="12.75" customHeight="1" x14ac:dyDescent="0.2">
      <c r="G108" s="58"/>
    </row>
    <row r="109" spans="2:11" ht="12.75" customHeight="1" x14ac:dyDescent="0.2">
      <c r="G109" s="58"/>
    </row>
    <row r="110" spans="2:11" ht="12.75" customHeight="1" x14ac:dyDescent="0.2">
      <c r="G110" s="58"/>
    </row>
    <row r="111" spans="2:11" ht="12.75" customHeight="1" x14ac:dyDescent="0.2">
      <c r="G111" s="58"/>
    </row>
    <row r="112" spans="2:11" ht="12.75" customHeight="1" x14ac:dyDescent="0.2">
      <c r="G112" s="58"/>
    </row>
    <row r="113" spans="7:7" ht="12.75" customHeight="1" x14ac:dyDescent="0.2">
      <c r="G113" s="58"/>
    </row>
    <row r="114" spans="7:7" ht="12.75" customHeight="1" x14ac:dyDescent="0.2">
      <c r="G114" s="58"/>
    </row>
    <row r="115" spans="7:7" ht="12.75" customHeight="1" x14ac:dyDescent="0.2">
      <c r="G115" s="58"/>
    </row>
    <row r="116" spans="7:7" ht="12.75" customHeight="1" x14ac:dyDescent="0.2">
      <c r="G116" s="58"/>
    </row>
    <row r="117" spans="7:7" ht="12.75" customHeight="1" x14ac:dyDescent="0.2">
      <c r="G117" s="58"/>
    </row>
    <row r="118" spans="7:7" ht="12.75" customHeight="1" x14ac:dyDescent="0.2">
      <c r="G118" s="58"/>
    </row>
    <row r="119" spans="7:7" ht="12.75" customHeight="1" x14ac:dyDescent="0.2">
      <c r="G119" s="58"/>
    </row>
    <row r="120" spans="7:7" ht="12.75" customHeight="1" x14ac:dyDescent="0.2">
      <c r="G120" s="58"/>
    </row>
    <row r="121" spans="7:7" ht="12.75" customHeight="1" x14ac:dyDescent="0.2">
      <c r="G121" s="58"/>
    </row>
    <row r="122" spans="7:7" ht="12.75" customHeight="1" x14ac:dyDescent="0.2">
      <c r="G122" s="58"/>
    </row>
    <row r="123" spans="7:7" ht="12.75" customHeight="1" x14ac:dyDescent="0.2">
      <c r="G123" s="58"/>
    </row>
    <row r="124" spans="7:7" ht="12.75" customHeight="1" x14ac:dyDescent="0.2">
      <c r="G124" s="58"/>
    </row>
    <row r="125" spans="7:7" ht="12.75" customHeight="1" x14ac:dyDescent="0.2">
      <c r="G125" s="58"/>
    </row>
    <row r="126" spans="7:7" ht="12.75" customHeight="1" x14ac:dyDescent="0.2">
      <c r="G126" s="58"/>
    </row>
    <row r="127" spans="7:7" ht="12.75" customHeight="1" x14ac:dyDescent="0.2">
      <c r="G127" s="58"/>
    </row>
    <row r="128" spans="7:7" ht="12.75" customHeight="1" x14ac:dyDescent="0.2">
      <c r="G128" s="58"/>
    </row>
    <row r="129" spans="7:7" ht="12.75" customHeight="1" x14ac:dyDescent="0.2">
      <c r="G129" s="58"/>
    </row>
    <row r="130" spans="7:7" ht="12.75" customHeight="1" x14ac:dyDescent="0.2">
      <c r="G130" s="58"/>
    </row>
    <row r="131" spans="7:7" ht="12.75" customHeight="1" x14ac:dyDescent="0.2">
      <c r="G131" s="58"/>
    </row>
    <row r="132" spans="7:7" ht="12.75" customHeight="1" x14ac:dyDescent="0.2">
      <c r="G132" s="58"/>
    </row>
    <row r="133" spans="7:7" ht="12.75" customHeight="1" x14ac:dyDescent="0.2">
      <c r="G133" s="58"/>
    </row>
    <row r="134" spans="7:7" ht="12.75" customHeight="1" x14ac:dyDescent="0.2">
      <c r="G134" s="58"/>
    </row>
    <row r="135" spans="7:7" ht="12.75" customHeight="1" x14ac:dyDescent="0.2">
      <c r="G135" s="58"/>
    </row>
    <row r="136" spans="7:7" ht="12.75" customHeight="1" x14ac:dyDescent="0.2">
      <c r="G136" s="58"/>
    </row>
    <row r="137" spans="7:7" ht="12.75" customHeight="1" x14ac:dyDescent="0.2">
      <c r="G137" s="58"/>
    </row>
    <row r="138" spans="7:7" ht="12.75" customHeight="1" x14ac:dyDescent="0.2">
      <c r="G138" s="58"/>
    </row>
    <row r="139" spans="7:7" ht="12.75" customHeight="1" x14ac:dyDescent="0.2">
      <c r="G139" s="58"/>
    </row>
    <row r="140" spans="7:7" ht="12.75" customHeight="1" x14ac:dyDescent="0.2">
      <c r="G140" s="58"/>
    </row>
    <row r="141" spans="7:7" ht="12.75" customHeight="1" x14ac:dyDescent="0.2">
      <c r="G141" s="58"/>
    </row>
    <row r="142" spans="7:7" ht="12.75" customHeight="1" x14ac:dyDescent="0.2">
      <c r="G142" s="58"/>
    </row>
    <row r="143" spans="7:7" ht="12.75" customHeight="1" x14ac:dyDescent="0.2">
      <c r="G143" s="58"/>
    </row>
    <row r="144" spans="7:7" ht="12.75" customHeight="1" x14ac:dyDescent="0.2">
      <c r="G144" s="58"/>
    </row>
    <row r="145" spans="7:7" ht="12.75" customHeight="1" x14ac:dyDescent="0.2">
      <c r="G145" s="58"/>
    </row>
    <row r="146" spans="7:7" ht="12.75" customHeight="1" x14ac:dyDescent="0.2">
      <c r="G146" s="58"/>
    </row>
    <row r="147" spans="7:7" ht="12.75" customHeight="1" x14ac:dyDescent="0.2">
      <c r="G147" s="58"/>
    </row>
    <row r="148" spans="7:7" ht="12.75" customHeight="1" x14ac:dyDescent="0.2">
      <c r="G148" s="58"/>
    </row>
    <row r="149" spans="7:7" ht="12.75" customHeight="1" x14ac:dyDescent="0.2">
      <c r="G149" s="58"/>
    </row>
    <row r="150" spans="7:7" ht="12.75" customHeight="1" x14ac:dyDescent="0.2">
      <c r="G150" s="58"/>
    </row>
    <row r="151" spans="7:7" ht="12.75" customHeight="1" x14ac:dyDescent="0.2">
      <c r="G151" s="58"/>
    </row>
    <row r="152" spans="7:7" ht="12.75" customHeight="1" x14ac:dyDescent="0.2">
      <c r="G152" s="58"/>
    </row>
    <row r="153" spans="7:7" ht="12.75" customHeight="1" x14ac:dyDescent="0.2">
      <c r="G153" s="58"/>
    </row>
    <row r="154" spans="7:7" ht="12.75" customHeight="1" x14ac:dyDescent="0.2">
      <c r="G154" s="58"/>
    </row>
    <row r="155" spans="7:7" ht="12.75" customHeight="1" x14ac:dyDescent="0.2">
      <c r="G155" s="58"/>
    </row>
    <row r="156" spans="7:7" ht="12.75" customHeight="1" x14ac:dyDescent="0.2">
      <c r="G156" s="58"/>
    </row>
    <row r="157" spans="7:7" ht="12.75" customHeight="1" x14ac:dyDescent="0.2">
      <c r="G157" s="58"/>
    </row>
    <row r="158" spans="7:7" ht="12.75" customHeight="1" x14ac:dyDescent="0.2">
      <c r="G158" s="58"/>
    </row>
    <row r="159" spans="7:7" ht="12.75" customHeight="1" x14ac:dyDescent="0.2">
      <c r="G159" s="58"/>
    </row>
    <row r="160" spans="7:7" ht="12.75" customHeight="1" x14ac:dyDescent="0.2"/>
    <row r="161" spans="7:9" ht="12.75" customHeight="1" x14ac:dyDescent="0.2"/>
    <row r="162" spans="7:9" ht="12.75" customHeight="1" x14ac:dyDescent="0.2"/>
    <row r="163" spans="7:9" ht="12.75" customHeight="1" x14ac:dyDescent="0.2"/>
    <row r="164" spans="7:9" ht="12.75" customHeight="1" x14ac:dyDescent="0.2">
      <c r="G164" s="87"/>
      <c r="I164" s="88"/>
    </row>
    <row r="165" spans="7:9" ht="12.75" customHeight="1" x14ac:dyDescent="0.2">
      <c r="G165" s="87"/>
    </row>
  </sheetData>
  <autoFilter ref="C1:J165"/>
  <mergeCells count="20">
    <mergeCell ref="C103:D103"/>
    <mergeCell ref="E103:J103"/>
    <mergeCell ref="C104:D104"/>
    <mergeCell ref="E104:J104"/>
    <mergeCell ref="K11:K12"/>
    <mergeCell ref="K71:K72"/>
    <mergeCell ref="H71:I71"/>
    <mergeCell ref="J71:J72"/>
    <mergeCell ref="J11:J12"/>
    <mergeCell ref="H11:I11"/>
    <mergeCell ref="B11:B12"/>
    <mergeCell ref="F11:F12"/>
    <mergeCell ref="C11:C12"/>
    <mergeCell ref="B71:B72"/>
    <mergeCell ref="C71:C72"/>
    <mergeCell ref="D71:D72"/>
    <mergeCell ref="E71:E72"/>
    <mergeCell ref="F71:F72"/>
    <mergeCell ref="D11:D12"/>
    <mergeCell ref="E11:E12"/>
  </mergeCells>
  <phoneticPr fontId="2" type="noConversion"/>
  <hyperlinks>
    <hyperlink ref="B1" location="Índice!A1" display="Regresar al Índice"/>
  </hyperlinks>
  <printOptions horizontalCentered="1"/>
  <pageMargins left="1.5748031496062993" right="0.9055118110236221" top="0.39370078740157483" bottom="0.98425196850393704" header="0" footer="0"/>
  <pageSetup paperSize="9" scale="59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showGridLines="0" workbookViewId="0">
      <selection activeCell="B22" sqref="B22"/>
    </sheetView>
  </sheetViews>
  <sheetFormatPr baseColWidth="10" defaultColWidth="9.140625" defaultRowHeight="12.75" x14ac:dyDescent="0.2"/>
  <cols>
    <col min="1" max="1" width="5.7109375" style="2" customWidth="1"/>
    <col min="2" max="2" width="57.5703125" style="17" bestFit="1" customWidth="1"/>
    <col min="3" max="3" width="19.28515625" style="17" customWidth="1"/>
    <col min="4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5.140625" style="2" customWidth="1"/>
    <col min="10" max="10" width="12.7109375" style="2" customWidth="1"/>
    <col min="11" max="11" width="9.140625" style="2"/>
    <col min="12" max="14" width="12" style="2" bestFit="1" customWidth="1"/>
    <col min="15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+Índice!B11&amp;Índice!C11</f>
        <v>2. Deudas Comerciales según Informe del Representante Legal</v>
      </c>
      <c r="B4" s="2"/>
      <c r="C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45199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7307.17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92" t="s">
        <v>2</v>
      </c>
      <c r="B11" s="96" t="s">
        <v>12</v>
      </c>
      <c r="C11" s="96" t="s">
        <v>4</v>
      </c>
      <c r="D11" s="96" t="s">
        <v>26</v>
      </c>
      <c r="E11" s="96" t="s">
        <v>5</v>
      </c>
      <c r="F11" s="13" t="s">
        <v>6</v>
      </c>
      <c r="G11" s="105" t="s">
        <v>6</v>
      </c>
      <c r="H11" s="105"/>
      <c r="I11" s="96" t="s">
        <v>7</v>
      </c>
      <c r="J11" s="96" t="s">
        <v>20</v>
      </c>
    </row>
    <row r="12" spans="1:22" ht="13.5" customHeight="1" thickBot="1" x14ac:dyDescent="0.25">
      <c r="A12" s="93"/>
      <c r="B12" s="97"/>
      <c r="C12" s="97"/>
      <c r="D12" s="97"/>
      <c r="E12" s="97"/>
      <c r="F12" s="14" t="s">
        <v>8</v>
      </c>
      <c r="G12" s="15" t="s">
        <v>9</v>
      </c>
      <c r="H12" s="15" t="s">
        <v>10</v>
      </c>
      <c r="I12" s="97"/>
      <c r="J12" s="97"/>
    </row>
    <row r="13" spans="1:22" x14ac:dyDescent="0.2">
      <c r="A13" s="16"/>
      <c r="B13" s="17" t="s">
        <v>69</v>
      </c>
      <c r="C13" s="17" t="s">
        <v>46</v>
      </c>
      <c r="D13" s="52">
        <v>45138</v>
      </c>
      <c r="E13" s="54">
        <v>45330</v>
      </c>
      <c r="F13" s="18">
        <v>833472625</v>
      </c>
      <c r="G13" s="37">
        <f>F13</f>
        <v>833472625</v>
      </c>
      <c r="H13" s="38">
        <v>0</v>
      </c>
      <c r="I13" s="16" t="s">
        <v>60</v>
      </c>
      <c r="J13" s="16" t="s">
        <v>33</v>
      </c>
      <c r="L13" s="49"/>
    </row>
    <row r="14" spans="1:22" x14ac:dyDescent="0.2">
      <c r="A14" s="16"/>
      <c r="B14" s="17" t="s">
        <v>70</v>
      </c>
      <c r="C14" s="17" t="s">
        <v>46</v>
      </c>
      <c r="D14" s="52">
        <v>45139</v>
      </c>
      <c r="E14" s="54">
        <v>45232</v>
      </c>
      <c r="F14" s="18">
        <v>17077437</v>
      </c>
      <c r="G14" s="37">
        <f t="shared" ref="G14:G21" si="0">F14</f>
        <v>17077437</v>
      </c>
      <c r="H14" s="38">
        <v>0</v>
      </c>
      <c r="I14" s="16" t="s">
        <v>60</v>
      </c>
      <c r="J14" s="16" t="s">
        <v>33</v>
      </c>
      <c r="L14" s="49"/>
    </row>
    <row r="15" spans="1:22" x14ac:dyDescent="0.2">
      <c r="A15" s="16"/>
      <c r="B15" s="17" t="s">
        <v>71</v>
      </c>
      <c r="C15" s="17" t="s">
        <v>46</v>
      </c>
      <c r="D15" s="52">
        <v>45090</v>
      </c>
      <c r="E15" s="54">
        <v>45212</v>
      </c>
      <c r="F15" s="18">
        <v>4742045</v>
      </c>
      <c r="G15" s="37">
        <f t="shared" si="0"/>
        <v>4742045</v>
      </c>
      <c r="H15" s="38">
        <v>0</v>
      </c>
      <c r="I15" s="16" t="s">
        <v>60</v>
      </c>
      <c r="J15" s="16" t="s">
        <v>33</v>
      </c>
      <c r="L15" s="49"/>
    </row>
    <row r="16" spans="1:22" x14ac:dyDescent="0.2">
      <c r="A16" s="16"/>
      <c r="B16" s="17" t="s">
        <v>77</v>
      </c>
      <c r="C16" s="17" t="s">
        <v>46</v>
      </c>
      <c r="D16" s="52">
        <v>45030</v>
      </c>
      <c r="E16" s="54">
        <v>45257</v>
      </c>
      <c r="F16" s="18">
        <v>26620174</v>
      </c>
      <c r="G16" s="37">
        <f t="shared" si="0"/>
        <v>26620174</v>
      </c>
      <c r="H16" s="38">
        <v>0</v>
      </c>
      <c r="I16" s="16" t="s">
        <v>60</v>
      </c>
      <c r="J16" s="16" t="s">
        <v>33</v>
      </c>
      <c r="L16" s="49"/>
    </row>
    <row r="17" spans="1:13" x14ac:dyDescent="0.2">
      <c r="A17" s="16"/>
      <c r="B17" s="17" t="s">
        <v>72</v>
      </c>
      <c r="C17" s="17" t="s">
        <v>46</v>
      </c>
      <c r="D17" s="52">
        <v>45093</v>
      </c>
      <c r="E17" s="54">
        <v>45215</v>
      </c>
      <c r="F17" s="18">
        <v>6089214</v>
      </c>
      <c r="G17" s="37">
        <f t="shared" si="0"/>
        <v>6089214</v>
      </c>
      <c r="H17" s="38">
        <v>0</v>
      </c>
      <c r="I17" s="16" t="s">
        <v>60</v>
      </c>
      <c r="J17" s="16" t="s">
        <v>33</v>
      </c>
      <c r="L17" s="49"/>
    </row>
    <row r="18" spans="1:13" x14ac:dyDescent="0.2">
      <c r="A18" s="16"/>
      <c r="B18" s="61" t="s">
        <v>78</v>
      </c>
      <c r="C18" s="17" t="s">
        <v>46</v>
      </c>
      <c r="D18" s="52">
        <v>45195</v>
      </c>
      <c r="E18" s="54">
        <v>45236</v>
      </c>
      <c r="F18" s="18">
        <v>1954549</v>
      </c>
      <c r="G18" s="37">
        <f t="shared" si="0"/>
        <v>1954549</v>
      </c>
      <c r="H18" s="38">
        <v>0</v>
      </c>
      <c r="I18" s="16" t="s">
        <v>60</v>
      </c>
      <c r="J18" s="16" t="s">
        <v>33</v>
      </c>
      <c r="L18" s="49"/>
    </row>
    <row r="19" spans="1:13" x14ac:dyDescent="0.2">
      <c r="A19" s="16"/>
      <c r="B19" s="61" t="s">
        <v>73</v>
      </c>
      <c r="C19" s="17" t="s">
        <v>46</v>
      </c>
      <c r="D19" s="52">
        <v>45129</v>
      </c>
      <c r="E19" s="54">
        <v>45267</v>
      </c>
      <c r="F19" s="18">
        <v>29197135</v>
      </c>
      <c r="G19" s="37">
        <f t="shared" si="0"/>
        <v>29197135</v>
      </c>
      <c r="H19" s="38">
        <v>0</v>
      </c>
      <c r="I19" s="16" t="s">
        <v>60</v>
      </c>
      <c r="J19" s="16" t="s">
        <v>33</v>
      </c>
      <c r="L19" s="49"/>
    </row>
    <row r="20" spans="1:13" x14ac:dyDescent="0.2">
      <c r="A20" s="16"/>
      <c r="B20" s="61" t="s">
        <v>74</v>
      </c>
      <c r="C20" s="17" t="s">
        <v>46</v>
      </c>
      <c r="D20" s="52">
        <v>45199</v>
      </c>
      <c r="E20" s="54">
        <v>45246</v>
      </c>
      <c r="F20" s="18">
        <v>29315850</v>
      </c>
      <c r="G20" s="37">
        <f t="shared" si="0"/>
        <v>29315850</v>
      </c>
      <c r="H20" s="38">
        <v>0</v>
      </c>
      <c r="I20" s="16" t="s">
        <v>60</v>
      </c>
      <c r="J20" s="16" t="s">
        <v>33</v>
      </c>
      <c r="L20" s="49"/>
    </row>
    <row r="21" spans="1:13" x14ac:dyDescent="0.2">
      <c r="A21" s="16"/>
      <c r="B21" s="61" t="s">
        <v>79</v>
      </c>
      <c r="C21" s="17" t="s">
        <v>46</v>
      </c>
      <c r="D21" s="52">
        <v>45174</v>
      </c>
      <c r="E21" s="54">
        <v>45271</v>
      </c>
      <c r="F21" s="18">
        <v>26924556</v>
      </c>
      <c r="G21" s="37">
        <f t="shared" si="0"/>
        <v>26924556</v>
      </c>
      <c r="H21" s="38">
        <v>0</v>
      </c>
      <c r="I21" s="16" t="s">
        <v>60</v>
      </c>
      <c r="J21" s="16" t="s">
        <v>33</v>
      </c>
      <c r="L21" s="49"/>
    </row>
    <row r="22" spans="1:13" x14ac:dyDescent="0.2">
      <c r="A22" s="16"/>
      <c r="B22" s="61" t="s">
        <v>47</v>
      </c>
      <c r="C22" s="17" t="s">
        <v>59</v>
      </c>
      <c r="D22" s="52">
        <v>45185</v>
      </c>
      <c r="E22" s="54">
        <v>45298</v>
      </c>
      <c r="F22" s="18">
        <f>$C$7*H22</f>
        <v>290275647.97356695</v>
      </c>
      <c r="G22" s="37">
        <v>0</v>
      </c>
      <c r="H22" s="38">
        <v>39724.770051000174</v>
      </c>
      <c r="I22" s="16" t="s">
        <v>60</v>
      </c>
      <c r="J22" s="16" t="s">
        <v>33</v>
      </c>
    </row>
    <row r="23" spans="1:13" x14ac:dyDescent="0.2">
      <c r="A23" s="16"/>
      <c r="B23" s="61" t="s">
        <v>48</v>
      </c>
      <c r="C23" s="17" t="s">
        <v>59</v>
      </c>
      <c r="D23" s="52">
        <v>45093</v>
      </c>
      <c r="E23" s="54">
        <v>45374</v>
      </c>
      <c r="F23" s="18">
        <f t="shared" ref="F23:F38" si="1">$C$7*H23</f>
        <v>1234874525.7923868</v>
      </c>
      <c r="G23" s="37">
        <v>0</v>
      </c>
      <c r="H23" s="38">
        <v>168994.90853399973</v>
      </c>
      <c r="I23" s="16" t="s">
        <v>60</v>
      </c>
      <c r="J23" s="16" t="s">
        <v>33</v>
      </c>
      <c r="L23" s="50"/>
    </row>
    <row r="24" spans="1:13" x14ac:dyDescent="0.2">
      <c r="A24" s="16"/>
      <c r="B24" s="61" t="s">
        <v>49</v>
      </c>
      <c r="C24" s="17" t="s">
        <v>59</v>
      </c>
      <c r="D24" s="52">
        <v>45064</v>
      </c>
      <c r="E24" s="54">
        <v>45381</v>
      </c>
      <c r="F24" s="18">
        <f t="shared" si="1"/>
        <v>2882514738.94278</v>
      </c>
      <c r="G24" s="37">
        <v>0</v>
      </c>
      <c r="H24" s="38">
        <v>394477.58009499987</v>
      </c>
      <c r="I24" s="16" t="s">
        <v>60</v>
      </c>
      <c r="J24" s="16" t="s">
        <v>33</v>
      </c>
    </row>
    <row r="25" spans="1:13" x14ac:dyDescent="0.2">
      <c r="A25" s="16"/>
      <c r="B25" s="61" t="s">
        <v>50</v>
      </c>
      <c r="C25" s="17" t="s">
        <v>59</v>
      </c>
      <c r="D25" s="52">
        <v>45138</v>
      </c>
      <c r="E25" s="54">
        <v>45267</v>
      </c>
      <c r="F25" s="18">
        <f t="shared" si="1"/>
        <v>612281439.73821115</v>
      </c>
      <c r="G25" s="37">
        <v>0</v>
      </c>
      <c r="H25" s="38">
        <v>83791.870141000021</v>
      </c>
      <c r="I25" s="16" t="s">
        <v>60</v>
      </c>
      <c r="J25" s="16" t="s">
        <v>33</v>
      </c>
    </row>
    <row r="26" spans="1:13" x14ac:dyDescent="0.2">
      <c r="A26" s="16"/>
      <c r="B26" s="61" t="s">
        <v>66</v>
      </c>
      <c r="C26" s="17" t="s">
        <v>59</v>
      </c>
      <c r="D26" s="52">
        <v>45051</v>
      </c>
      <c r="E26" s="54">
        <v>45447</v>
      </c>
      <c r="F26" s="18">
        <f t="shared" ref="F26" si="2">$C$7*H26</f>
        <v>3943957906.3551159</v>
      </c>
      <c r="G26" s="37">
        <v>0</v>
      </c>
      <c r="H26" s="38">
        <v>539738.08004400006</v>
      </c>
      <c r="I26" s="16" t="s">
        <v>60</v>
      </c>
      <c r="J26" s="16" t="s">
        <v>33</v>
      </c>
    </row>
    <row r="27" spans="1:13" x14ac:dyDescent="0.2">
      <c r="A27" s="16"/>
      <c r="B27" s="61" t="s">
        <v>51</v>
      </c>
      <c r="C27" s="17" t="s">
        <v>59</v>
      </c>
      <c r="D27" s="52">
        <v>45124</v>
      </c>
      <c r="E27" s="54">
        <v>45281</v>
      </c>
      <c r="F27" s="18">
        <f t="shared" si="1"/>
        <v>167515411.18866545</v>
      </c>
      <c r="G27" s="37">
        <v>0</v>
      </c>
      <c r="H27" s="38">
        <v>22924.800050999969</v>
      </c>
      <c r="I27" s="16" t="s">
        <v>60</v>
      </c>
      <c r="J27" s="16" t="s">
        <v>33</v>
      </c>
    </row>
    <row r="28" spans="1:13" x14ac:dyDescent="0.2">
      <c r="A28" s="16"/>
      <c r="B28" s="61" t="s">
        <v>75</v>
      </c>
      <c r="C28" s="17" t="s">
        <v>59</v>
      </c>
      <c r="D28" s="52">
        <v>45134</v>
      </c>
      <c r="E28" s="54">
        <v>45221</v>
      </c>
      <c r="F28" s="18">
        <f t="shared" si="1"/>
        <v>82144574.558799893</v>
      </c>
      <c r="G28" s="37">
        <v>0</v>
      </c>
      <c r="H28" s="38">
        <v>11241.639999999985</v>
      </c>
      <c r="I28" s="16" t="s">
        <v>60</v>
      </c>
      <c r="J28" s="16" t="s">
        <v>33</v>
      </c>
    </row>
    <row r="29" spans="1:13" x14ac:dyDescent="0.2">
      <c r="A29" s="16"/>
      <c r="B29" s="61" t="s">
        <v>52</v>
      </c>
      <c r="C29" s="17" t="s">
        <v>59</v>
      </c>
      <c r="D29" s="52">
        <v>45113</v>
      </c>
      <c r="E29" s="54">
        <v>45353</v>
      </c>
      <c r="F29" s="18">
        <f t="shared" si="1"/>
        <v>1435738409.3574979</v>
      </c>
      <c r="G29" s="37">
        <v>0</v>
      </c>
      <c r="H29" s="38">
        <v>196483.50994399993</v>
      </c>
      <c r="I29" s="16" t="s">
        <v>60</v>
      </c>
      <c r="J29" s="16" t="s">
        <v>33</v>
      </c>
    </row>
    <row r="30" spans="1:13" x14ac:dyDescent="0.2">
      <c r="A30" s="16"/>
      <c r="B30" s="61" t="s">
        <v>67</v>
      </c>
      <c r="C30" s="17" t="s">
        <v>59</v>
      </c>
      <c r="D30" s="52">
        <v>45093</v>
      </c>
      <c r="E30" s="54">
        <v>45265</v>
      </c>
      <c r="F30" s="18">
        <f t="shared" si="1"/>
        <v>460494784.46897835</v>
      </c>
      <c r="G30" s="37"/>
      <c r="H30" s="38">
        <v>63019.580010999925</v>
      </c>
      <c r="I30" s="16" t="s">
        <v>60</v>
      </c>
      <c r="J30" s="16" t="s">
        <v>33</v>
      </c>
    </row>
    <row r="31" spans="1:13" x14ac:dyDescent="0.2">
      <c r="A31" s="16"/>
      <c r="B31" s="61" t="s">
        <v>53</v>
      </c>
      <c r="C31" s="17" t="s">
        <v>59</v>
      </c>
      <c r="D31" s="52">
        <v>45062</v>
      </c>
      <c r="E31" s="54">
        <v>45209</v>
      </c>
      <c r="F31" s="18">
        <f t="shared" si="1"/>
        <v>69447343.694614455</v>
      </c>
      <c r="G31" s="37">
        <v>0</v>
      </c>
      <c r="H31" s="38">
        <v>9504.0000020000152</v>
      </c>
      <c r="I31" s="16" t="s">
        <v>60</v>
      </c>
      <c r="J31" s="16" t="s">
        <v>33</v>
      </c>
      <c r="M31" s="36"/>
    </row>
    <row r="32" spans="1:13" x14ac:dyDescent="0.2">
      <c r="A32" s="16"/>
      <c r="B32" s="61" t="s">
        <v>54</v>
      </c>
      <c r="C32" s="17" t="s">
        <v>59</v>
      </c>
      <c r="D32" s="52">
        <v>45092</v>
      </c>
      <c r="E32" s="54">
        <v>45214</v>
      </c>
      <c r="F32" s="18">
        <f t="shared" si="1"/>
        <v>32826550.948913231</v>
      </c>
      <c r="G32" s="37">
        <v>0</v>
      </c>
      <c r="H32" s="38">
        <v>4492.3754270002246</v>
      </c>
      <c r="I32" s="16" t="s">
        <v>60</v>
      </c>
      <c r="J32" s="16" t="s">
        <v>33</v>
      </c>
    </row>
    <row r="33" spans="1:22" x14ac:dyDescent="0.2">
      <c r="A33" s="16"/>
      <c r="B33" s="61" t="s">
        <v>76</v>
      </c>
      <c r="C33" s="17" t="s">
        <v>59</v>
      </c>
      <c r="D33" s="52">
        <v>45161</v>
      </c>
      <c r="E33" s="54">
        <v>45374</v>
      </c>
      <c r="F33" s="18">
        <f t="shared" si="1"/>
        <v>1392312336.1196473</v>
      </c>
      <c r="G33" s="37">
        <v>0</v>
      </c>
      <c r="H33" s="38">
        <v>190540.56989500002</v>
      </c>
      <c r="I33" s="16" t="s">
        <v>60</v>
      </c>
      <c r="J33" s="16" t="s">
        <v>33</v>
      </c>
    </row>
    <row r="34" spans="1:22" x14ac:dyDescent="0.2">
      <c r="A34" s="16"/>
      <c r="B34" s="61" t="s">
        <v>55</v>
      </c>
      <c r="C34" s="17" t="s">
        <v>59</v>
      </c>
      <c r="D34" s="52">
        <v>45072</v>
      </c>
      <c r="E34" s="54">
        <v>45286</v>
      </c>
      <c r="F34" s="18">
        <f t="shared" si="1"/>
        <v>786797911.73796034</v>
      </c>
      <c r="G34" s="37">
        <v>0</v>
      </c>
      <c r="H34" s="38">
        <v>107674.77857199988</v>
      </c>
      <c r="I34" s="16" t="s">
        <v>60</v>
      </c>
      <c r="J34" s="16" t="s">
        <v>33</v>
      </c>
    </row>
    <row r="35" spans="1:22" x14ac:dyDescent="0.2">
      <c r="A35" s="16"/>
      <c r="B35" s="61" t="s">
        <v>68</v>
      </c>
      <c r="C35" s="17" t="s">
        <v>59</v>
      </c>
      <c r="D35" s="52">
        <v>45113</v>
      </c>
      <c r="E35" s="54">
        <v>45374</v>
      </c>
      <c r="F35" s="18">
        <f t="shared" si="1"/>
        <v>230351665.51019999</v>
      </c>
      <c r="G35" s="37">
        <v>0</v>
      </c>
      <c r="H35" s="38">
        <v>31524.059999999998</v>
      </c>
      <c r="I35" s="16" t="s">
        <v>60</v>
      </c>
      <c r="J35" s="16" t="s">
        <v>33</v>
      </c>
    </row>
    <row r="36" spans="1:22" x14ac:dyDescent="0.2">
      <c r="A36" s="16"/>
      <c r="B36" s="61" t="s">
        <v>56</v>
      </c>
      <c r="C36" s="17" t="s">
        <v>59</v>
      </c>
      <c r="D36" s="52">
        <v>45089</v>
      </c>
      <c r="E36" s="54">
        <v>45347</v>
      </c>
      <c r="F36" s="18">
        <f t="shared" si="1"/>
        <v>6926372591.7837563</v>
      </c>
      <c r="G36" s="37">
        <v>0</v>
      </c>
      <c r="H36" s="38">
        <v>947887.15628400003</v>
      </c>
      <c r="I36" s="16" t="s">
        <v>60</v>
      </c>
      <c r="J36" s="16" t="s">
        <v>33</v>
      </c>
    </row>
    <row r="37" spans="1:22" x14ac:dyDescent="0.2">
      <c r="A37" s="16"/>
      <c r="B37" s="61" t="s">
        <v>57</v>
      </c>
      <c r="C37" s="17" t="s">
        <v>59</v>
      </c>
      <c r="D37" s="52">
        <v>45133</v>
      </c>
      <c r="E37" s="54">
        <v>45332</v>
      </c>
      <c r="F37" s="18">
        <f t="shared" si="1"/>
        <v>1493962815.0460939</v>
      </c>
      <c r="G37" s="37">
        <v>0</v>
      </c>
      <c r="H37" s="38">
        <v>204451.62970699929</v>
      </c>
      <c r="I37" s="16" t="s">
        <v>60</v>
      </c>
      <c r="J37" s="16" t="s">
        <v>33</v>
      </c>
    </row>
    <row r="38" spans="1:22" x14ac:dyDescent="0.2">
      <c r="A38" s="16"/>
      <c r="B38" s="61" t="s">
        <v>58</v>
      </c>
      <c r="C38" s="17" t="s">
        <v>59</v>
      </c>
      <c r="D38" s="52">
        <v>45131</v>
      </c>
      <c r="E38" s="54">
        <v>45325</v>
      </c>
      <c r="F38" s="18">
        <f t="shared" si="1"/>
        <v>400978103.95370001</v>
      </c>
      <c r="G38" s="37"/>
      <c r="H38" s="38">
        <v>54874.61</v>
      </c>
      <c r="I38" s="16" t="s">
        <v>60</v>
      </c>
      <c r="J38" s="16" t="s">
        <v>33</v>
      </c>
    </row>
    <row r="39" spans="1:22" ht="3" customHeight="1" thickBot="1" x14ac:dyDescent="0.25">
      <c r="A39" s="19"/>
      <c r="B39" s="20"/>
      <c r="C39" s="20"/>
      <c r="D39" s="19"/>
      <c r="E39" s="21"/>
      <c r="F39" s="22"/>
      <c r="G39" s="45"/>
      <c r="H39" s="39"/>
      <c r="I39" s="19"/>
      <c r="J39" s="19"/>
    </row>
    <row r="40" spans="1:22" ht="13.5" thickBot="1" x14ac:dyDescent="0.25">
      <c r="E40" s="26" t="s">
        <v>19</v>
      </c>
      <c r="F40" s="27">
        <f>+SUM(F13:F39)</f>
        <v>23418240342.170891</v>
      </c>
      <c r="G40" s="46">
        <f>+SUM(G13:G39)</f>
        <v>975393585</v>
      </c>
      <c r="H40" s="40">
        <f>+SUM(H13:H39)</f>
        <v>3071345.9187579989</v>
      </c>
    </row>
    <row r="41" spans="1:22" customFormat="1" ht="13.5" thickTop="1" x14ac:dyDescent="0.2">
      <c r="A41" s="6"/>
      <c r="B41" s="10"/>
      <c r="C41" s="10"/>
      <c r="D41" s="11"/>
      <c r="E41" s="3"/>
      <c r="F41" s="3"/>
      <c r="G41" s="3"/>
      <c r="H41" s="41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">
      <c r="F42" s="18"/>
    </row>
    <row r="43" spans="1:22" ht="18" x14ac:dyDescent="0.25">
      <c r="A43" s="12" t="s">
        <v>18</v>
      </c>
      <c r="F43" s="18"/>
    </row>
    <row r="44" spans="1:22" x14ac:dyDescent="0.2">
      <c r="F44" s="18"/>
      <c r="G44" s="36"/>
    </row>
    <row r="45" spans="1:22" ht="12.75" customHeight="1" x14ac:dyDescent="0.2">
      <c r="A45" s="92" t="s">
        <v>2</v>
      </c>
      <c r="B45" s="96" t="s">
        <v>12</v>
      </c>
      <c r="C45" s="96" t="s">
        <v>4</v>
      </c>
      <c r="D45" s="96" t="s">
        <v>26</v>
      </c>
      <c r="E45" s="96" t="s">
        <v>5</v>
      </c>
      <c r="F45" s="13" t="s">
        <v>6</v>
      </c>
      <c r="G45" s="105" t="s">
        <v>6</v>
      </c>
      <c r="H45" s="105"/>
      <c r="I45" s="96" t="s">
        <v>7</v>
      </c>
      <c r="J45" s="96" t="s">
        <v>20</v>
      </c>
    </row>
    <row r="46" spans="1:22" ht="13.5" thickBot="1" x14ac:dyDescent="0.25">
      <c r="A46" s="93"/>
      <c r="B46" s="97"/>
      <c r="C46" s="97"/>
      <c r="D46" s="97"/>
      <c r="E46" s="97"/>
      <c r="F46" s="14" t="s">
        <v>8</v>
      </c>
      <c r="G46" s="15" t="s">
        <v>9</v>
      </c>
      <c r="H46" s="15" t="s">
        <v>10</v>
      </c>
      <c r="I46" s="97"/>
      <c r="J46" s="97"/>
    </row>
    <row r="47" spans="1:22" x14ac:dyDescent="0.2">
      <c r="A47" s="16"/>
      <c r="F47" s="18">
        <f>+G47+H47*$C$7</f>
        <v>0</v>
      </c>
    </row>
    <row r="48" spans="1:22" x14ac:dyDescent="0.2">
      <c r="A48" s="16"/>
      <c r="F48" s="18">
        <f>+G48+H48*$C$7</f>
        <v>0</v>
      </c>
    </row>
    <row r="49" spans="1:10" x14ac:dyDescent="0.2">
      <c r="A49" s="34"/>
      <c r="F49" s="18">
        <f>+G49+H49*$C$7</f>
        <v>0</v>
      </c>
    </row>
    <row r="50" spans="1:10" ht="3" customHeight="1" thickBot="1" x14ac:dyDescent="0.25">
      <c r="A50" s="19"/>
      <c r="B50" s="20"/>
      <c r="C50" s="20"/>
      <c r="D50" s="19"/>
      <c r="E50" s="21"/>
      <c r="F50" s="22"/>
      <c r="G50" s="19"/>
      <c r="H50" s="19"/>
      <c r="I50" s="19"/>
      <c r="J50" s="19"/>
    </row>
    <row r="51" spans="1:10" ht="13.5" thickBot="1" x14ac:dyDescent="0.25">
      <c r="E51" s="26" t="s">
        <v>19</v>
      </c>
      <c r="F51" s="27">
        <f>+SUM(F47:F50)</f>
        <v>0</v>
      </c>
      <c r="G51" s="27">
        <f>+SUM(G47:G50)</f>
        <v>0</v>
      </c>
      <c r="H51" s="27">
        <f>+SUM(H47:H50)</f>
        <v>0</v>
      </c>
    </row>
    <row r="52" spans="1:10" ht="13.5" thickTop="1" x14ac:dyDescent="0.2">
      <c r="F52" s="18"/>
    </row>
    <row r="53" spans="1:10" x14ac:dyDescent="0.2">
      <c r="F53" s="18"/>
    </row>
    <row r="54" spans="1:10" x14ac:dyDescent="0.2">
      <c r="F54" s="18"/>
    </row>
    <row r="55" spans="1:10" x14ac:dyDescent="0.2">
      <c r="F55" s="18"/>
    </row>
    <row r="56" spans="1:10" x14ac:dyDescent="0.2">
      <c r="F56" s="18"/>
      <c r="H56" s="103"/>
      <c r="I56" s="103"/>
    </row>
    <row r="57" spans="1:10" x14ac:dyDescent="0.2">
      <c r="B57" s="106"/>
      <c r="C57" s="106"/>
      <c r="D57" s="106"/>
      <c r="E57" s="106"/>
      <c r="F57" s="106"/>
      <c r="G57" s="106"/>
      <c r="H57" s="106"/>
      <c r="I57" s="106"/>
    </row>
    <row r="58" spans="1:10" x14ac:dyDescent="0.2">
      <c r="B58" s="104"/>
      <c r="C58" s="104"/>
      <c r="D58" s="104"/>
      <c r="E58" s="104"/>
      <c r="F58" s="104"/>
      <c r="G58" s="104"/>
      <c r="H58" s="104"/>
      <c r="I58" s="104"/>
    </row>
    <row r="59" spans="1:10" x14ac:dyDescent="0.2">
      <c r="F59" s="18"/>
    </row>
    <row r="60" spans="1:10" x14ac:dyDescent="0.2">
      <c r="F60" s="18"/>
    </row>
    <row r="61" spans="1:10" x14ac:dyDescent="0.2">
      <c r="F61" s="18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</sheetData>
  <mergeCells count="21">
    <mergeCell ref="B58:C58"/>
    <mergeCell ref="D58:I58"/>
    <mergeCell ref="J11:J12"/>
    <mergeCell ref="J45:J46"/>
    <mergeCell ref="E45:E46"/>
    <mergeCell ref="G45:H45"/>
    <mergeCell ref="I45:I46"/>
    <mergeCell ref="I11:I12"/>
    <mergeCell ref="G11:H11"/>
    <mergeCell ref="E11:E12"/>
    <mergeCell ref="C11:C12"/>
    <mergeCell ref="C45:C46"/>
    <mergeCell ref="B57:C57"/>
    <mergeCell ref="D57:I57"/>
    <mergeCell ref="A11:A12"/>
    <mergeCell ref="B11:B12"/>
    <mergeCell ref="D11:D12"/>
    <mergeCell ref="H56:I56"/>
    <mergeCell ref="A45:A46"/>
    <mergeCell ref="B45:B46"/>
    <mergeCell ref="D45:D46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67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90"/>
  <sheetViews>
    <sheetView showGridLines="0" workbookViewId="0">
      <selection activeCell="D11" sqref="D11:D12"/>
    </sheetView>
  </sheetViews>
  <sheetFormatPr baseColWidth="10" defaultColWidth="9.140625" defaultRowHeight="12.75" x14ac:dyDescent="0.2"/>
  <cols>
    <col min="1" max="1" width="5.7109375" style="2" customWidth="1"/>
    <col min="2" max="2" width="38.85546875" style="17" bestFit="1" customWidth="1"/>
    <col min="3" max="4" width="12.7109375" style="2" customWidth="1"/>
    <col min="5" max="5" width="12.7109375" style="16" customWidth="1"/>
    <col min="6" max="6" width="14.85546875" style="23" bestFit="1" customWidth="1"/>
    <col min="7" max="8" width="13.7109375" style="2" customWidth="1"/>
    <col min="9" max="9" width="14.5703125" style="2" customWidth="1"/>
    <col min="10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 t="str">
        <f>+Índice!D6</f>
        <v>MERCOESTE S.A.E.C.A.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+Índice!B12&amp;Índice!C12</f>
        <v>3. Otras Deudas según Informe del Representante Legal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+Índice!D7</f>
        <v>45199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42">
        <f>+Índice!D8</f>
        <v>7307.17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92" t="s">
        <v>2</v>
      </c>
      <c r="B11" s="96" t="s">
        <v>13</v>
      </c>
      <c r="C11" s="96" t="s">
        <v>4</v>
      </c>
      <c r="D11" s="96" t="s">
        <v>26</v>
      </c>
      <c r="E11" s="96" t="s">
        <v>5</v>
      </c>
      <c r="F11" s="13" t="s">
        <v>6</v>
      </c>
      <c r="G11" s="105" t="s">
        <v>6</v>
      </c>
      <c r="H11" s="105"/>
      <c r="I11" s="96" t="s">
        <v>7</v>
      </c>
      <c r="J11" s="96" t="s">
        <v>20</v>
      </c>
    </row>
    <row r="12" spans="1:22" ht="13.5" thickBot="1" x14ac:dyDescent="0.25">
      <c r="A12" s="93"/>
      <c r="B12" s="97"/>
      <c r="C12" s="97"/>
      <c r="D12" s="97"/>
      <c r="E12" s="97"/>
      <c r="F12" s="14" t="s">
        <v>8</v>
      </c>
      <c r="G12" s="15" t="s">
        <v>9</v>
      </c>
      <c r="H12" s="15" t="s">
        <v>10</v>
      </c>
      <c r="I12" s="97"/>
      <c r="J12" s="97"/>
    </row>
    <row r="13" spans="1:22" x14ac:dyDescent="0.2">
      <c r="A13" s="16"/>
      <c r="C13" s="17"/>
      <c r="D13" s="32"/>
      <c r="E13" s="33"/>
      <c r="F13" s="51"/>
      <c r="G13" s="37"/>
      <c r="H13" s="37"/>
    </row>
    <row r="14" spans="1:22" x14ac:dyDescent="0.2">
      <c r="A14" s="16"/>
      <c r="C14" s="17"/>
      <c r="D14" s="32"/>
      <c r="E14" s="33"/>
      <c r="F14" s="43"/>
      <c r="G14" s="37"/>
      <c r="H14" s="37"/>
    </row>
    <row r="15" spans="1:22" x14ac:dyDescent="0.2">
      <c r="A15" s="16"/>
      <c r="D15" s="32"/>
      <c r="E15" s="33"/>
      <c r="F15" s="43"/>
      <c r="G15" s="37"/>
      <c r="H15" s="37"/>
    </row>
    <row r="16" spans="1:22" x14ac:dyDescent="0.2">
      <c r="A16" s="34"/>
      <c r="F16" s="43">
        <f>+G16+H16*$C$7</f>
        <v>0</v>
      </c>
      <c r="G16" s="37"/>
      <c r="H16" s="37"/>
    </row>
    <row r="17" spans="1:22" ht="3" customHeight="1" thickBot="1" x14ac:dyDescent="0.25">
      <c r="A17" s="19"/>
      <c r="B17" s="20"/>
      <c r="C17" s="19"/>
      <c r="D17" s="19"/>
      <c r="E17" s="21"/>
      <c r="F17" s="47"/>
      <c r="G17" s="45"/>
      <c r="H17" s="45"/>
      <c r="I17" s="19"/>
      <c r="J17" s="19"/>
    </row>
    <row r="18" spans="1:22" ht="13.5" thickBot="1" x14ac:dyDescent="0.25">
      <c r="E18" s="26" t="s">
        <v>19</v>
      </c>
      <c r="F18" s="48">
        <f>+SUM(F13:F17)</f>
        <v>0</v>
      </c>
      <c r="G18" s="46">
        <f>+SUM(G13:G17)</f>
        <v>0</v>
      </c>
      <c r="H18" s="46">
        <f>+SUM(H13:H17)</f>
        <v>0</v>
      </c>
    </row>
    <row r="19" spans="1:22" customFormat="1" ht="13.5" thickTop="1" x14ac:dyDescent="0.2">
      <c r="A19" s="6"/>
      <c r="B19" s="10"/>
      <c r="C19" s="11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">
      <c r="F20" s="18"/>
    </row>
    <row r="21" spans="1:22" ht="18" x14ac:dyDescent="0.25">
      <c r="A21" s="12" t="s">
        <v>18</v>
      </c>
      <c r="F21" s="18"/>
    </row>
    <row r="22" spans="1:22" x14ac:dyDescent="0.2">
      <c r="F22" s="18"/>
    </row>
    <row r="23" spans="1:22" ht="12.75" customHeight="1" x14ac:dyDescent="0.2">
      <c r="A23" s="92" t="s">
        <v>2</v>
      </c>
      <c r="B23" s="96" t="s">
        <v>13</v>
      </c>
      <c r="C23" s="96" t="s">
        <v>4</v>
      </c>
      <c r="D23" s="96" t="s">
        <v>26</v>
      </c>
      <c r="E23" s="96" t="s">
        <v>5</v>
      </c>
      <c r="F23" s="13" t="s">
        <v>6</v>
      </c>
      <c r="G23" s="105" t="s">
        <v>6</v>
      </c>
      <c r="H23" s="105"/>
      <c r="I23" s="96" t="s">
        <v>7</v>
      </c>
      <c r="J23" s="96" t="s">
        <v>20</v>
      </c>
    </row>
    <row r="24" spans="1:22" ht="13.5" thickBot="1" x14ac:dyDescent="0.25">
      <c r="A24" s="93"/>
      <c r="B24" s="97"/>
      <c r="C24" s="97"/>
      <c r="D24" s="97"/>
      <c r="E24" s="97"/>
      <c r="F24" s="14" t="s">
        <v>8</v>
      </c>
      <c r="G24" s="15" t="s">
        <v>9</v>
      </c>
      <c r="H24" s="15" t="s">
        <v>10</v>
      </c>
      <c r="I24" s="97"/>
      <c r="J24" s="97"/>
    </row>
    <row r="25" spans="1:22" x14ac:dyDescent="0.2">
      <c r="A25" s="16">
        <v>1</v>
      </c>
      <c r="B25" s="17" t="s">
        <v>28</v>
      </c>
      <c r="F25" s="25">
        <f>+G25+H25*$C$7</f>
        <v>0</v>
      </c>
    </row>
    <row r="26" spans="1:22" x14ac:dyDescent="0.2">
      <c r="A26" s="16">
        <v>2</v>
      </c>
      <c r="F26" s="18">
        <f>+G26+H26*$C$7</f>
        <v>0</v>
      </c>
    </row>
    <row r="27" spans="1:22" ht="20.25" x14ac:dyDescent="0.2">
      <c r="A27" s="34" t="s">
        <v>11</v>
      </c>
      <c r="F27" s="18">
        <f>+G27+H27*$C$7</f>
        <v>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+SUM(F25:F28)</f>
        <v>0</v>
      </c>
      <c r="G29" s="27">
        <f>+SUM(G25:G28)</f>
        <v>0</v>
      </c>
      <c r="H29" s="27">
        <f>+SUM(H25:H28)</f>
        <v>0</v>
      </c>
    </row>
    <row r="30" spans="1:22" ht="13.5" thickTop="1" x14ac:dyDescent="0.2">
      <c r="F30" s="18"/>
    </row>
    <row r="31" spans="1:22" x14ac:dyDescent="0.2">
      <c r="F31" s="18"/>
    </row>
    <row r="32" spans="1:22" x14ac:dyDescent="0.2">
      <c r="F32" s="18"/>
    </row>
    <row r="33" spans="2:9" x14ac:dyDescent="0.2">
      <c r="F33" s="18"/>
    </row>
    <row r="34" spans="2:9" x14ac:dyDescent="0.2">
      <c r="B34" s="106"/>
      <c r="C34" s="106"/>
      <c r="D34" s="106"/>
      <c r="E34" s="106"/>
      <c r="F34" s="106"/>
      <c r="G34" s="106"/>
      <c r="H34" s="106"/>
      <c r="I34" s="106"/>
    </row>
    <row r="35" spans="2:9" x14ac:dyDescent="0.2">
      <c r="B35" s="104"/>
      <c r="C35" s="104"/>
      <c r="D35" s="104"/>
      <c r="E35" s="104"/>
      <c r="F35" s="104"/>
      <c r="G35" s="104"/>
      <c r="H35" s="104"/>
      <c r="I35" s="104"/>
    </row>
    <row r="36" spans="2:9" x14ac:dyDescent="0.2">
      <c r="F36" s="18"/>
    </row>
    <row r="37" spans="2:9" x14ac:dyDescent="0.2">
      <c r="F37" s="18"/>
    </row>
    <row r="38" spans="2:9" x14ac:dyDescent="0.2">
      <c r="F38" s="18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20">
    <mergeCell ref="B34:C34"/>
    <mergeCell ref="D34:I34"/>
    <mergeCell ref="B35:C35"/>
    <mergeCell ref="D35:I35"/>
    <mergeCell ref="J11:J12"/>
    <mergeCell ref="J23:J24"/>
    <mergeCell ref="E23:E24"/>
    <mergeCell ref="G23:H23"/>
    <mergeCell ref="I23:I24"/>
    <mergeCell ref="I11:I12"/>
    <mergeCell ref="G11:H11"/>
    <mergeCell ref="A23:A24"/>
    <mergeCell ref="B23:B24"/>
    <mergeCell ref="A11:A12"/>
    <mergeCell ref="E11:E12"/>
    <mergeCell ref="B11:B12"/>
    <mergeCell ref="C11:C12"/>
    <mergeCell ref="D11:D12"/>
    <mergeCell ref="C23:C24"/>
    <mergeCell ref="D23:D24"/>
  </mergeCells>
  <phoneticPr fontId="2" type="noConversion"/>
  <hyperlinks>
    <hyperlink ref="A1" location="Índice!A1" display="Regresar al Índice"/>
  </hyperlinks>
  <printOptions horizontalCentered="1"/>
  <pageMargins left="1.5748031496062993" right="0.9055118110236221" top="0.78740157480314965" bottom="0.78740157480314965" header="0" footer="0"/>
  <pageSetup paperSize="9" scale="78" orientation="landscape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tPYFvOOR0YXUvTcakBFJRjBCWw4=</DigestValue>
    </Reference>
    <Reference URI="#idOfficeObject" Type="http://www.w3.org/2000/09/xmldsig#Object">
      <DigestMethod Algorithm="http://www.w3.org/2000/09/xmldsig#sha1"/>
      <DigestValue>z2BtzI/vhuF8nN1ctxykGqxT9iw=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DW7CxS2QWAZ5MXtY4HP9nZzNUaU=</DigestValue>
    </Reference>
    <Reference URI="#idValidSigLnImg" Type="http://www.w3.org/2000/09/xmldsig#Object">
      <DigestMethod Algorithm="http://www.w3.org/2000/09/xmldsig#sha1"/>
      <DigestValue>UchULbt5kUmaybJosqoQ2b+dffQ=</DigestValue>
    </Reference>
    <Reference URI="#idInvalidSigLnImg" Type="http://www.w3.org/2000/09/xmldsig#Object">
      <DigestMethod Algorithm="http://www.w3.org/2000/09/xmldsig#sha1"/>
      <DigestValue>JEIqNZZ++6dmtUkVFfHPpUIiX9M=</DigestValue>
    </Reference>
  </SignedInfo>
  <SignatureValue>SsKJQXd7naKoOrIlVSlH+LsttBLrEvN0yA+TPV9CtArejG/KZrXEK6HMqp6RAr7dknvuxn0yx7Q0
q+nl6oM7d2/fjWBcn+WqOJgqhhs9XDlk6C3nMP4eOVlo2XqE7J2hxAwcCwykd4Vo1eyhkB7VWOlW
TrVw0Hq7tj09HsKJsFvjuetw04NFsj5oMsJvC8yTFgeFL1XfQrVkdeZM/4gwbS7HP5DuTvCzqVzo
kf2ZyLL1Fy80NfAjT++dvxc42kEhisEpD5LyGXa48yJlTM4hiW+eb+qwPEQJP/u6PeR1DSiboJY6
1ZGo/kAk9QNEtBh0kHocriKEmeL9+Iik/giQnQ==</SignatureValue>
  <KeyInfo>
    <X509Data>
      <X509Certificate>MIIIjzCCBnegAwIBAgIIFgRlzTgR0OYwDQYJKoZIhvcNAQELBQAwWjEaMBgGA1UEAwwRQ0EtRE9D
VU1FTlRBIFMuQS4xFjAUBgNVBAUTDVJVQzgwMDUwMTcyLTExFzAVBgNVBAoMDkRPQ1VNRU5UQSBT
LkEuMQswCQYDVQQGEwJQWTAeFw0yMzA1MDMxNTIzMDBaFw0yNTA1MDIxNTIzMDBaMIG/MSYwJAYD
VQQDDB1SVUJFTiBBVVJFTElPIFJPTUVSTyBWQUxMRUpPUzESMBAGA1UEBRMJQ0kxMzU5NDUwMRYw
FAYDVQQqDA1SVUJFTiBBVVJFTElPMRgwFgYDVQQEDA9ST01FUk8gVkFMTEVKT1MxCzAJBgNVBAsM
AkYyMTUwMwYDVQQKDCxDRVJUSUZJQ0FETyBDVUFMSUZJQ0FETyBERSBGSVJNQSBFTEVDVFJPTklD
QTELMAkGA1UEBhMCUFkwggEiMA0GCSqGSIb3DQEBAQUAA4IBDwAwggEKAoIBAQDkglU07LpVixcu
7mqhoFgiWPq4vhjZk1dxgoNBwIU9q0I2CB5HLqcwFpVNnC+zQpll+eqv2aSGvkUOAj0MJvKwXkkU
ww4kkQBMMFyEnjX4//Xo9hCq/138dIKEFAYZde7sJOiOGKUBh4swzso/SA+eG/760b7dcvBv5zHR
p+UGwBrYOI1Abfcy9MX3nmowiiU/60wdTwBcjT9H/4k7Lf9nLvjDsYWphoCUmy7b34Xwl5cxOQQX
K6g+UXyBFC9Mogxx2F3mSxTlrosUnHcSuEj8R14DRRST4FWMc+ra3i2JEv89sT+YHvZz8K1ZbuDP
T9dnCh2J3tTmnK/ZZ8c4n559AgMBAAGjggPxMIID7TAMBgNVHRMBAf8EAjAAMB8GA1UdIwQYMBaA
FKE9hSvN2CyWHzkCDJ9TO1jYlQt7MIGUBggrBgEFBQcBAQSBhzCBhDBVBggrBgEFBQcwAoZJaHR0
cHM6Ly93d3cuZGlnaXRvLmNvbS5weS91cGxvYWRzL2NlcnRpZmljYWRvLWRvY3VtZW50YS1zYS0x
NTM1MTE3NzcxLmNydDArBggrBgEFBQcwAYYfaHR0cHM6Ly93d3cuZGlnaXRvLmNvbS5weS9vY3Nw
LzBUBgNVHREETTBLgR1ydWJlbi5yb21lcm9AbWVyY29lc3RlLmNvbS5weaQqMCgxJjAkBgNVBA0M
HUZJUk1BIEVMRUNUUk9OSUNBIENVQUxJRklDQURBMIIB9QYDVR0gBIIB7DCCAegwggHkBg0rBgEE
AYL5OwEBAQoBMIIB0TAvBggrBgEFBQcCARYjaHR0cHM6Ly93d3cuZGlnaXRvLmNvbS5weS9kZXNj
YXJnYXMwggGcBggrBgEFBQcCAjCCAY4eggGKAEMAZQByAHQAaQBmAGkAYwBhAGQAbwAgAGMAdQBh
AGwAaQBmAGkAYwBhAGQAbwAgAGQAZQAgAGYAaQByAG0AYQAgAGUAbABlAGMAdAByAPMAbgBpAGMA
YQAgAHQAaQBwAG8AIABGADIAIAAoAGMAbABhAHYAZQBzACAAZQBuACAAZABpAHMAcABvAHMAaQB0
AGkAdgBvACAAYwB1AGEAbABpAGYAaQBjAGEAZABvACkALAAgAHMAdQBqAGUAdABhACAAYQAgAGwA
YQBzACAAYwBvAG4AZABpAGMAaQBvAG4AZQBzACAAZABlACAAdQBzAG8AIABlAHgAcAB1AGUAcwB0
AGEAcwAgAGUAbgAgAGwAYQAgAEQAZQBjAGwAYQByAGEAYwBpAPMAbgAgAGQAZQAgAFAAcgDhAGMA
dABpAGMAYQBzACAAZABlACAAQwBlAHIAdABpAGYAaQBjAGEAYwBpAPMAbgAgAGQAZQAgAEQATwBD
AFUATQBFAE4AVABBACAAUwAuAEEALjAqBgNVHSUBAf8EIDAeBggrBgEFBQcDAgYIKwYBBQUHAwQG
CCsGAQUFBwMBMHsGA1UdHwR0MHIwNKAyoDCGLmh0dHBzOi8vd3d3LmRpZ2l0by5jb20ucHkvY3Js
L2RvY3VtZW50YV9jYS5jcmwwOqA4oDaGNGh0dHBzOi8vd3d3LmRvY3VtZW50YS5jb20ucHkvZGln
aXRvL2RvY3VtZW50YV9jYS5jcmwwHQYDVR0OBBYEFNrp5MSg2RVBhuzQWgup1YvZxCAfMA4GA1Ud
DwEB/wQEAwIF4DANBgkqhkiG9w0BAQsFAAOCAgEAXddhPH9temnnL2+8QSTJM3F4rQ5EA/NcIJy1
46HxuVng17eJLp+VKQhvyC5t6FPpwEmj+MbMHZ9jhvNUrP7BxaESkkcSgRceatJmmdO3BAloKrx/
KJXHPc+aBPOzkF6/R6iIPTe4M3OeQkhIku870iPB1rNWZLWIQjG3jcR7FPyx5bh8CFuVNgnBnU+U
UHdiUr+uO8qJiwhbbG5unh1/d0gxauKQp2WNIdxp31bEoAcorCH/YF6efzmpvwp23P9R/Q/oNpbg
HVImwc9H8c74ZUJTO/tSkM9WWoYWf26cLn0O1NLkIaeJzA2qiQHgeDHtzXiaEzx/F9Ju70Fj7ix4
j9KHx8Bp+GlSgybQLkgITd3R9cyZoDjhs55IGrW62UZN22P/Wl8eejaOgwd5ISvqc6K3fvo5jJic
Y1d2QXyGrUY106fjiWCHGaAWgrjCx/qwOIy422Zv33tcaBlD3zw/QUSiA3Xv5EY//ydjFygIaGCP
LIjDwRnFybgovFdHGZHerMs+Ps9iocYxmogr+Qyy1cprXS6RSJYJQc/mJG5aX2/kwiufsQFO0Pq/
to8KkxWLfw3GFsTsFVECSTPplQx8UZWPzzhtqsr8cv473S7KM4qYYgvpB+raJOcFuxNR984SOUAR
ATwFloemvlr6dGqGFUpldifoB96Ja26jVGRWuHQ=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1KuwnMY0aPTY4cF1cEsc1G2eSj4=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vmlDrawing2.vml?ContentType=application/vnd.openxmlformats-officedocument.vmlDrawing">
        <DigestMethod Algorithm="http://www.w3.org/2000/09/xmldsig#sha1"/>
        <DigestValue>vwwtEQSsPLI0sX2+poU2YQ0IuzY=</DigestValue>
      </Reference>
      <Reference URI="/xl/media/image1.emf?ContentType=image/x-emf">
        <DigestMethod Algorithm="http://www.w3.org/2000/09/xmldsig#sha1"/>
        <DigestValue>srTYlqsfRrXlP6PbqkR3bkxOK1o=</DigestValue>
      </Reference>
      <Reference URI="/xl/sharedStrings.xml?ContentType=application/vnd.openxmlformats-officedocument.spreadsheetml.sharedStrings+xml">
        <DigestMethod Algorithm="http://www.w3.org/2000/09/xmldsig#sha1"/>
        <DigestValue>xtaXsacFEFEjt7UmnU+6/JtV0ow=</DigestValue>
      </Reference>
      <Reference URI="/xl/styles.xml?ContentType=application/vnd.openxmlformats-officedocument.spreadsheetml.styles+xml">
        <DigestMethod Algorithm="http://www.w3.org/2000/09/xmldsig#sha1"/>
        <DigestValue>Wt8V7u080KzakUVTlpdpwZjPyNA=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t71+vZj1s+FLRygP6twJuQy9DVw=</DigestValue>
      </Reference>
      <Reference URI="/xl/comments1.xml?ContentType=application/vnd.openxmlformats-officedocument.spreadsheetml.comments+xml">
        <DigestMethod Algorithm="http://www.w3.org/2000/09/xmldsig#sha1"/>
        <DigestValue>IWiHCZ2tA1dbHDyHWQbiLVLD0C4=</DigestValue>
      </Reference>
      <Reference URI="/xl/comments3.xml?ContentType=application/vnd.openxmlformats-officedocument.spreadsheetml.comments+xml">
        <DigestMethod Algorithm="http://www.w3.org/2000/09/xmldsig#sha1"/>
        <DigestValue>sCGLZMFeLrIX0zGCbL2yJ0fQyLk=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amm+eZ46kbla5x2t1EFsDMHAiJk=</DigestValue>
      </Reference>
      <Reference URI="/xl/comments2.xml?ContentType=application/vnd.openxmlformats-officedocument.spreadsheetml.comments+xml">
        <DigestMethod Algorithm="http://www.w3.org/2000/09/xmldsig#sha1"/>
        <DigestValue>q8fIi/xOsmRbWC6DbrsfWvvCVjA=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QGnm/Jt/MyIECaMOuqEh2rDX4ic=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QGnm/Jt/MyIECaMOuqEh2rDX4ic=</DigestValue>
      </Reference>
      <Reference URI="/xl/drawings/vmlDrawing1.vml?ContentType=application/vnd.openxmlformats-officedocument.vmlDrawing">
        <DigestMethod Algorithm="http://www.w3.org/2000/09/xmldsig#sha1"/>
        <DigestValue>p07Tg4scaRVkOIdkyxAkzfEH8cM=</DigestValue>
      </Reference>
      <Reference URI="/xl/worksheets/sheet4.xml?ContentType=application/vnd.openxmlformats-officedocument.spreadsheetml.worksheet+xml">
        <DigestMethod Algorithm="http://www.w3.org/2000/09/xmldsig#sha1"/>
        <DigestValue>g50bMXfLmY6mRQVi1qF85L9LSkc=</DigestValue>
      </Reference>
      <Reference URI="/xl/worksheets/sheet3.xml?ContentType=application/vnd.openxmlformats-officedocument.spreadsheetml.worksheet+xml">
        <DigestMethod Algorithm="http://www.w3.org/2000/09/xmldsig#sha1"/>
        <DigestValue>qex8hCX8Pz/FEZRSohx+x+ftMlE=</DigestValue>
      </Reference>
      <Reference URI="/xl/workbook.xml?ContentType=application/vnd.openxmlformats-officedocument.spreadsheetml.sheet.main+xml">
        <DigestMethod Algorithm="http://www.w3.org/2000/09/xmldsig#sha1"/>
        <DigestValue>sYyFv+4+nxayyutxiMgeF/lA/Uw=</DigestValue>
      </Reference>
      <Reference URI="/xl/worksheets/sheet2.xml?ContentType=application/vnd.openxmlformats-officedocument.spreadsheetml.worksheet+xml">
        <DigestMethod Algorithm="http://www.w3.org/2000/09/xmldsig#sha1"/>
        <DigestValue>sIjvIV7xaiW/zVPbjwlYCoWiByA=</DigestValue>
      </Reference>
      <Reference URI="/xl/drawings/vmlDrawing4.vml?ContentType=application/vnd.openxmlformats-officedocument.vmlDrawing">
        <DigestMethod Algorithm="http://www.w3.org/2000/09/xmldsig#sha1"/>
        <DigestValue>uQ+cBeBABtPgkSCQnhcD8cINz/c=</DigestValue>
      </Reference>
      <Reference URI="/xl/drawings/vmlDrawing3.vml?ContentType=application/vnd.openxmlformats-officedocument.vmlDrawing">
        <DigestMethod Algorithm="http://www.w3.org/2000/09/xmldsig#sha1"/>
        <DigestValue>SaRiD8pbuYvmOOwZhELyUA6N6Lk=</DigestValue>
      </Reference>
      <Reference URI="/xl/worksheets/sheet1.xml?ContentType=application/vnd.openxmlformats-officedocument.spreadsheetml.worksheet+xml">
        <DigestMethod Algorithm="http://www.w3.org/2000/09/xmldsig#sha1"/>
        <DigestValue>/5+kxsOPDGo8C6DDCxxfvE7LIok=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xV/Kmt6BwP0acEI9nMuJlkwKc78=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8Dbe82eLpQYnw5w7mIzLEfukyjQ=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huE8o7uh4iKtE0K7V5uIukMATNg=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2023-11-14T12:01:16Z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{604D2079-EBF9-4DEE-95FD-E5DDC07CB40C}</SetupID>
          <SignatureText>Ruben Romero</SignatureText>
          <SignatureImage/>
          <SignatureComments/>
          <WindowsVersion>6.2</WindowsVersion>
          <OfficeVersion>14.0</OfficeVersion>
          <ApplicationVersion>14.0</ApplicationVersion>
          <Monitors>2</Monitors>
          <HorizontalResolution>1024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2023-11-14T12:01:16Z</xd:SigningTime>
          <xd:SigningCertificate>
            <xd:Cert>
              <xd:CertDigest>
                <DigestMethod Algorithm="http://www.w3.org/2000/09/xmldsig#sha1"/>
                <DigestValue>CG+XSmlxCaUCe/06MoTyAOywVJo=</DigestValue>
              </xd:CertDigest>
              <xd:IssuerSerial>
                <X509IssuerName>CN=CA-DOCUMENTA S.A., SERIALNUMBER=RUC80050172-1, O=DOCUMENTA S.A., C=PY</X509IssuerName>
                <X509SerialNumber>1586504900824649958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AUBAAB/AAAAAAAAAAAAAAD4OwAAIxYAACBFTUYAAAEALBwAAKoAAAAGAAAAAAAAAAAAAAAAAAAAAAQAAAADAABYAgAAVAEAAAAAAAAAAAAAAAAAAMAnCQAgMAU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QAYQBoAG8AbQBhAAAAAAAAAAAAAAAAAAAAAAAAAAAAAAAAAAAAAAAAAAAAAAAAAAAAAAAAAAAAAAAAAAAAAAAAAPYANWqDdih0FZZIuvYAAAAAAAhsA2s0AAAAAAAAAD8OAQKEAAABAQAAAAAA5wA/DgEC+NcYAQAAAAAAAIA9AAAAAHAUAAA/DgL/AAAAAAAAAAABAgEAAAAAAAAAAAA/DgEC+NcYAc/UkQgkvvYA+Lv2AOlng3ZIuvYA9f///wAAg3YgXop29f///wAAAAAAAAAAAAAAAJABAAAAAAABAAAAAHQAYQBoAG8AbQBhAAAAAAAAAAAAAAAAAAAAAAAAAAAAAAAAAKEGK3YAAAAABwAAAKy79gCsu/YAAAIAAPz///8BAAAAAAAAAAAAAAAAAAAAAAAAAAAAAABsCAAAZHYACAAAAAAlAAAADAAAAAEAAAAYAAAADAAAAAAAAAISAAAADAAAAAEAAAAeAAAAGAAAAL0AAAAEAAAA9wAAABEAAAAlAAAADAAAAAEAAABUAAAAiAAAAL4AAAAEAAAA9QAAABAAAAABAAAAAGBqQlUVMUK+AAAABAAAAAoAAABMAAAAAAAAAAAAAAAAAAAA//////////9gAAAAMQA0AC8AMQAxAC8AMgAwADIAMw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D9aijUFAEvtPtqAADBAzAuwQMAAAAA+9ORCK2x+2rMvvYA6WeDdhy99gD1////AACDdmAAAAD1////nWn7agAAAACAFsEDvGLQA4DN9gOdaftqAAAAAIAVwQNgrX0EAECjC1i99gAUXPtqKNQUAfwBAACUvfYADVv7avwBAAAAAAAAElv7as+TQnn8AQAAKNQUAWCtfQQAAAAANNQUAWy99gCwyfYADLP4awAAAAASW/tqw1r7avwBAAAAAAAAAAAAAAcAAAAAAAAAoQYrdgAAAAAHAAAA0L72ANC+9gAAAgAA/P///wEAAAAAAAAAAAAAAAAAAADwAwAA+NTWd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ANWqDdvt09gBwdfYAAAAAABx19gAbrgBrNHX2ALq6BWuQNS5rAQAAAIyJKWvwjipr4HGhC2hP/XZw5BkLCCjQA6SJKWugRaELoEWhC3x19gAdgQBrVAYuawAAAACMiSlrpIkpa6cbkQgAgB0KIHf2AOlng3ZwdfYA4P///wAAg3YIKNAD4P///wAAAAAAAAAAAAAAAJABAAAAAAABAAAAAGEAcgBpAGEAbAAAAAAAAAAAAAAAAAAAAAAAAAAAAAAAAAAAAKEGK3YAAAAABgAAANR29gDUdvYAAAIAAPz///8BAAAAAAAAAAAAAAAAAAAAAAAAAAAAAABoAgAAZHYACAAAAAAlAAAADAAAAAMAAAAYAAAADAAAAAAAAAISAAAADAAAAAEAAAAWAAAADAAAAAgAAABUAAAAVAAAAAoAAAAnAAAAHgAAAEoAAAABAAAAAGBqQlUVM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UAAAARwAAACkAAAA1AAAAbAAAABMAAAAhAPAAAAAAAAAAAAAAAIA/AAAAAAAAAAAAAIA/AAAAAAAAAAAAAAAAAAAAAAAAAAAAAAAAAAAAAAAAAAAlAAAADAAAAAAAAIAoAAAADAAAAAQAAABSAAAAcAEAAAQAAADw////AAAAAAAAAAAAAAAAkAEAAAAAAAEAAAAAdABhAGgAbwBtAGEAAAAAAAAAAAAAAAAAAAAAAAAAAAAAAAAAAAAAAAAAAAAAAAAAAAAAAAAAAAAAAAAAAAAAAAAA9gA1aoN26HT2ANB09gAAAAAA9VG/s+h09gDkgQdrAAAAABcAAAAsnzdr9IEHa8kVCg8U3p4LAKAtCkBCGQsAAAAAAAAAAAAAAAAgAAAAvAIAAAAAAAABAgIiUwB5AHMAdABlAG0ARxqRCAAAAACAdvYA6WeDdtB09gDw////AACDdgAAAADw////AAAAAAAAAAAAAAAAkAEAAAAAAAEAAAAAdABhAGgAbwBtAGEAAAAAAAAAAAAAAAAAAAAAAAAAAAAAAAAAoQYrdgAAAAAHAAAANHb2ADR29gAAAgAA/P///wEAAAAAAAAAAAAAAAAAAAAAAAAAAAAAABgWAABkdgAIAAAAACUAAAAMAAAABAAAABgAAAAMAAAAAAAAAhIAAAAMAAAAAQAAAB4AAAAYAAAAKQAAADUAAACVAAAASAAAACUAAAAMAAAABAAAAFQAAACUAAAAKgAAADUAAACTAAAARwAAAAEAAAAAYGpCVRUxQioAAAA1AAAADAAAAEwAAAAAAAAAAAAAAAAAAAD//////////2QAAABSAHUAYgBlAG4AIABSAG8AbQBlAHIAbwAKAAAACQAAAAkAAAAIAAAACQAAAAUAAAAKAAAACQAAAA4AAAAIAAAABgAAAAk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ISAAAADAAAAAEAAAAeAAAAGAAAAAkAAABQAAAA/QAAAF0AAAAlAAAADAAAAAEAAABUAAAA/AAAAAoAAABQAAAAmwAAAFwAAAABAAAAAGBqQlUVMUIKAAAAUAAAAB0AAABMAAAAAAAAAAAAAAAAAAAA//////////+IAAAAUgB1AGIAZQBuACAAQQB1AHIAZQBsAGkAbwAgAFIAbwBtAGUAcgBvACAAVgBhAGwAbABlAGoAbwBzAAAABwAAAAYAAAAGAAAABgAAAAYAAAADAAAABwAAAAYAAAAEAAAABgAAAAIAAAACAAAABgAAAAMAAAAHAAAABgAAAAgAAAAGAAAABAAAAAYAAAADAAAABgAAAAYAAAACAAAAAgAAAAYAAAADAAAABgAAAAU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BtAAAAbAAAAAEAAAAAYGpCVRUxQgoAAABgAAAAEwAAAEwAAAAAAAAAAAAAAAAAAAD//////////3QAAABSAGUAcAByAGUAcwBlAG4AdABhAG4AdABlACAATABlAGcAYQBsAAAABwAAAAYAAAAGAAAABAAAAAYAAAAFAAAABgAAAAYAAAAEAAAABgAAAAYAAAAEAAAABgAAAAMAAAAFAAAABgAAAAYAAAAGAAAAA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CEgAAAAwAAAABAAAAFgAAAAwAAAAAAAAAVAAAAEgBAAAKAAAAcAAAAPsAAAB8AAAAAQAAAABgakJVFTFCCgAAAHAAAAAqAAAATAAAAAQAAAAJAAAAcAAAAP0AAAB9AAAAoAAAAEYAaQByAG0AYQBkAG8AIABwAG8AcgA6ACAAUgBVAEIARQBOACAAQQBVAFIARQBMAEkATwAgAFIATwBNAEUAUgBPACAAVgBBAEwATABFAEoATwBTAAYAAAACAAAABAAAAAgAAAAGAAAABgAAAAYAAAADAAAABgAAAAYAAAAEAAAABAAAAAMAAAAHAAAABwAAAAYAAAAGAAAABwAAAAMAAAAHAAAABwAAAAcAAAAGAAAABQAAAAQAAAAIAAAAAwAAAAcAAAAIAAAACAAAAAYAAAAHAAAACAAAAAMAAAAGAAAABwAAAAUAAAAFAAAABgAAAAUAAAAIAAAABgAAABYAAAAMAAAAAAAAACUAAAAMAAAAAgAAAA4AAAAUAAAAAAAAABAAAAAUAAAA</Object>
  <Object Id="idInvalidSigLnImg">AQAAAGwAAAAAAAAAAAAAAAUBAAB/AAAAAAAAAAAAAAD4OwAAIxYAACBFTUYAAAEAyB8AALAAAAAGAAAAAAAAAAAAAAAAAAAAAAQAAAADAABYAgAAVAEAAAAAAAAAAAAAAAAAAMAnCQAgMAU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KwoHCYsHSaspCowIKhsoKhspCowGaMpGCIoImiuW2LnZCowGuIm1BwgAECArDo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D2ADVqg3YodBWWSLr2AAAAAAAIbANrNAAAAAAAAAA/DgEChAAAAQEAAAAAAOcAPw4BAvjXGAEAAAAAAACAPQAAAABwFAAAPw4C/wAAAAAAAAAAAQIBAAAAAAAAAAAAPw4BAvjXGAHP1JEIJL72APi79gDpZ4N2SLr2APX///8AAIN2IF6KdvX///8AAAAAAAAAAAAAAACQAQAAAAAAAQAAAAB0AGEAaABvAG0AYQAAAAAAAAAAAAAAAAAAAAAAAAAAAAAAAAChBit2AAAAAAcAAACsu/YArLv2AAACAAD8////AQAAAAAAAAAAAAAAAAAAAAAAAAAAAAAAbAgAAGR2AAgAAAAAJQAAAAwAAAABAAAAGAAAAAwAAAD/AAACEgAAAAwAAAABAAAAHgAAABgAAAAiAAAABAAAAGwAAAARAAAAJQAAAAwAAAABAAAAVAAAAKgAAAAjAAAABAAAAGoAAAAQAAAAAQAAAABgakJVFTFCIwAAAAQAAAAPAAAATAAAAAAAAAAAAAAAAAAAAP//////////bAAAAEYAaQByAG0AYQAgAG4AbwAgAHYA4QBsAGkAZABhAAAABgAAAAIAAAAEAAAACAAAAAYAAAADAAAABgAAAAYAAAADAAAABgAAAAYAAAACAAAAAgAAAAYAAAAGAAAASwAAAEAAAAAwAAAABQAAACAAAAABAAAAAQAAABAAAAAAAAAAAAAAAAYBAACAAAAAAAAAAAAAAAAGAQAAgAAAAFIAAABwAQAAAgAAABAAAAAHAAAAAAAAAAAAAAC8AgAAAAAAAAECAiJTAHkAcwB0AGUAbQAAAAAAAAAAAAAAAAAAAAAAAAAAAAAAAAAAAAAAAAAAAAAAAAAAAAAAAAAAAAAAAAAAAAAAAAD9aijUFAEvtPtqAADBAzAuwQMAAAAA+9ORCK2x+2rMvvYA6WeDdhy99gD1////AACDdmAAAAD1////nWn7agAAAACAFsEDvGLQA4DN9gOdaftqAAAAAIAVwQNgrX0EAECjC1i99gAUXPtqKNQUAfwBAACUvfYADVv7avwBAAAAAAAAElv7as+TQnn8AQAAKNQUAWCtfQQAAAAANNQUAWy99gCwyfYADLP4awAAAAASW/tqw1r7avwBAAAAAAAAAAAAAAcAAAAAAAAAoQYrdgAAAAAHAAAA0L72ANC+9gAAAgAA/P///wEAAAAAAAAAAAAAAAAAAADwAwAA+NTWd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ANWqDdvt09gBwdfYAAAAAABx19gAbrgBrNHX2ALq6BWuQNS5rAQAAAIyJKWvwjipr4HGhC2hP/XZw5BkLCCjQA6SJKWugRaELoEWhC3x19gAdgQBrVAYuawAAAACMiSlrpIkpa6cbkQgAgB0KIHf2AOlng3ZwdfYA4P///wAAg3YIKNAD4P///wAAAAAAAAAAAAAAAJABAAAAAAABAAAAAGEAcgBpAGEAbAAAAAAAAAAAAAAAAAAAAAAAAAAAAAAAAAAAAKEGK3YAAAAABgAAANR29gDUdvYAAAIAAPz///8BAAAAAAAAAAAAAAAAAAAAAAAAAAAAAABoAgAAZHYACAAAAAAlAAAADAAAAAMAAAAYAAAADAAAAAAAAAISAAAADAAAAAEAAAAWAAAADAAAAAgAAABUAAAAVAAAAAoAAAAnAAAAHgAAAEoAAAABAAAAAGBqQlUVMUI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UAAAARwAAACkAAAA1AAAAbAAAABMAAAAhAPAAAAAAAAAAAAAAAIA/AAAAAAAAAAAAAIA/AAAAAAAAAAAAAAAAAAAAAAAAAAAAAAAAAAAAAAAAAAAlAAAADAAAAAAAAIAoAAAADAAAAAQAAABSAAAAcAEAAAQAAADw////AAAAAAAAAAAAAAAAkAEAAAAAAAEAAAAAdABhAGgAbwBtAGEAAAAAAAAAAAAAAAAAAAAAAAAAAAAAAAAAAAAAAAAAAAAAAAAAAAAAAAAAAAAAAAAAAAAAAAAA9gA1aoN26HT2ANB09gAAAAAA9VG/s+h09gDkgQdrAAAAABcAAAAsnzdr9IEHa8kVCg8U3p4LAKAtCkBCGQsAAAAAAAAAAAAAAAAgAAAAvAIAAAAAAAABAgIiUwB5AHMAdABlAG0ARxqRCAAAAACAdvYA6WeDdtB09gDw////AACDdgAAAADw////AAAAAAAAAAAAAAAAkAEAAAAAAAEAAAAAdABhAGgAbwBtAGEAAAAAAAAAAAAAAAAAAAAAAAAAAAAAAAAAoQYrdgAAAAAHAAAANHb2ADR29gAAAgAA/P///wEAAAAAAAAAAAAAAAAAAAAAAAAAAAAAABgWAABkdgAIAAAAACUAAAAMAAAABAAAABgAAAAMAAAAAAAAAhIAAAAMAAAAAQAAAB4AAAAYAAAAKQAAADUAAACVAAAASAAAACUAAAAMAAAABAAAAFQAAACUAAAAKgAAADUAAACTAAAARwAAAAEAAAAAYGpCVRUxQioAAAA1AAAADAAAAEwAAAAAAAAAAAAAAAAAAAD//////////2QAAABSAHUAYgBlAG4AIABSAG8AbQBlAHIAbwAKAAAACQAAAAkAAAAIAAAACQAAAAUAAAAKAAAACQAAAA4AAAAIAAAABgAAAAk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ISAAAADAAAAAEAAAAeAAAAGAAAAAkAAABQAAAA/QAAAF0AAAAlAAAADAAAAAEAAABUAAAA/AAAAAoAAABQAAAAmwAAAFwAAAABAAAAAGBqQlUVMUIKAAAAUAAAAB0AAABMAAAAAAAAAAAAAAAAAAAA//////////+IAAAAUgB1AGIAZQBuACAAQQB1AHIAZQBsAGkAbwAgAFIAbwBtAGUAcgBvACAAVgBhAGwAbABlAGoAbwBzAAAABwAAAAYAAAAGAAAABgAAAAYAAAADAAAABwAAAAYAAAAEAAAABgAAAAIAAAACAAAABgAAAAMAAAAHAAAABgAAAAgAAAAGAAAABAAAAAYAAAADAAAABgAAAAYAAAACAAAAAgAAAAYAAAADAAAABgAAAAU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BtAAAAbAAAAAEAAAAAYGpCVRUxQgoAAABgAAAAEwAAAEwAAAAAAAAAAAAAAAAAAAD//////////3QAAABSAGUAcAByAGUAcwBlAG4AdABhAG4AdABlACAATABlAGcAYQBsAAAABwAAAAYAAAAGAAAABAAAAAYAAAAFAAAABgAAAAYAAAAEAAAABgAAAAYAAAAEAAAABgAAAAMAAAAFAAAABgAAAAYAAAAGAAAAAg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CEgAAAAwAAAABAAAAFgAAAAwAAAAAAAAAVAAAAEgBAAAKAAAAcAAAAPsAAAB8AAAAAQAAAABgakJVFTFCCgAAAHAAAAAqAAAATAAAAAQAAAAJAAAAcAAAAP0AAAB9AAAAoAAAAEYAaQByAG0AYQBkAG8AIABwAG8AcgA6ACAAUgBVAEIARQBOACAAQQBVAFIARQBMAEkATwAgAFIATwBNAEUAUgBPACAAVgBBAEwATABFAEoATwBTAAYAAAACAAAABAAAAAgAAAAGAAAABgAAAAYAAAADAAAABgAAAAYAAAAEAAAABAAAAAMAAAAHAAAABwAAAAYAAAAGAAAABwAAAAMAAAAHAAAABwAAAAcAAAAGAAAABQAAAAQAAAAIAAAAAwAAAAcAAAAIAAAACAAAAAYAAAAHAAAACAAAAAMAAAAGAAAABwAAAAUAAAAFAAAABgAAAAU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1.1</vt:lpstr>
      <vt:lpstr>1.2</vt:lpstr>
      <vt:lpstr>1.3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Ruben Romero</cp:lastModifiedBy>
  <cp:lastPrinted>2022-10-04T17:59:56Z</cp:lastPrinted>
  <dcterms:created xsi:type="dcterms:W3CDTF">2006-11-30T13:09:28Z</dcterms:created>
  <dcterms:modified xsi:type="dcterms:W3CDTF">2023-11-14T11:59:00Z</dcterms:modified>
</cp:coreProperties>
</file>